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89 Dec 2022\table Dec 2022 04.02.2023 10.30.pm\"/>
    </mc:Choice>
  </mc:AlternateContent>
  <bookViews>
    <workbookView xWindow="0" yWindow="0" windowWidth="20490" windowHeight="7755" tabRatio="457"/>
  </bookViews>
  <sheets>
    <sheet name="Districtwise" sheetId="6" r:id="rId1"/>
    <sheet name="T4C" sheetId="3" r:id="rId2"/>
    <sheet name="t4B" sheetId="1" r:id="rId3"/>
    <sheet name="T4A" sheetId="5" r:id="rId4"/>
  </sheets>
  <definedNames>
    <definedName name="Excel_BuiltIn_Print_Area" localSheetId="3">T4A!$A$1:$N$4</definedName>
    <definedName name="Excel_BuiltIn_Print_Area" localSheetId="1">T4C!$A$1:$N$4</definedName>
    <definedName name="_xlnm.Print_Area" localSheetId="3">T4A!$A$1:$N$58</definedName>
    <definedName name="_xlnm.Print_Area" localSheetId="2">t4B!$A$1:$L$58</definedName>
    <definedName name="_xlnm.Print_Area" localSheetId="1">T4C!$A$1:$N$58</definedName>
  </definedNames>
  <calcPr calcId="152511"/>
</workbook>
</file>

<file path=xl/calcChain.xml><?xml version="1.0" encoding="utf-8"?>
<calcChain xmlns="http://schemas.openxmlformats.org/spreadsheetml/2006/main">
  <c r="N33" i="6" l="1"/>
  <c r="M33" i="6" l="1"/>
  <c r="L33" i="6"/>
  <c r="K33" i="6"/>
  <c r="J33" i="6"/>
  <c r="I33" i="6"/>
  <c r="G33" i="6"/>
  <c r="H33" i="6" s="1"/>
  <c r="F33" i="6"/>
  <c r="D33" i="6"/>
  <c r="E33" i="6" s="1"/>
  <c r="C33" i="6"/>
  <c r="N32" i="6"/>
  <c r="K32" i="6"/>
  <c r="H32" i="6"/>
  <c r="E32" i="6"/>
  <c r="N31" i="6"/>
  <c r="K31" i="6"/>
  <c r="H31" i="6"/>
  <c r="E31" i="6"/>
  <c r="N30" i="6"/>
  <c r="K30" i="6"/>
  <c r="H30" i="6"/>
  <c r="E30" i="6"/>
  <c r="N29" i="6"/>
  <c r="K29" i="6"/>
  <c r="H29" i="6"/>
  <c r="E29" i="6"/>
  <c r="N28" i="6"/>
  <c r="K28" i="6"/>
  <c r="H28" i="6"/>
  <c r="E28" i="6"/>
  <c r="N27" i="6"/>
  <c r="K27" i="6"/>
  <c r="H27" i="6"/>
  <c r="E27" i="6"/>
  <c r="N26" i="6"/>
  <c r="K26" i="6"/>
  <c r="H26" i="6"/>
  <c r="E26" i="6"/>
  <c r="N25" i="6"/>
  <c r="K25" i="6"/>
  <c r="H25" i="6"/>
  <c r="E25" i="6"/>
  <c r="N24" i="6"/>
  <c r="K24" i="6"/>
  <c r="H24" i="6"/>
  <c r="E24" i="6"/>
  <c r="N23" i="6"/>
  <c r="K23" i="6"/>
  <c r="H23" i="6"/>
  <c r="E23" i="6"/>
  <c r="N22" i="6"/>
  <c r="K22" i="6"/>
  <c r="H22" i="6"/>
  <c r="E22" i="6"/>
  <c r="N21" i="6"/>
  <c r="K21" i="6"/>
  <c r="H21" i="6"/>
  <c r="E21" i="6"/>
  <c r="N20" i="6"/>
  <c r="K20" i="6"/>
  <c r="H20" i="6"/>
  <c r="E20" i="6"/>
  <c r="N19" i="6"/>
  <c r="K19" i="6"/>
  <c r="H19" i="6"/>
  <c r="E19" i="6"/>
  <c r="N18" i="6"/>
  <c r="K18" i="6"/>
  <c r="H18" i="6"/>
  <c r="E18" i="6"/>
  <c r="N17" i="6"/>
  <c r="K17" i="6"/>
  <c r="H17" i="6"/>
  <c r="E17" i="6"/>
  <c r="N16" i="6"/>
  <c r="K16" i="6"/>
  <c r="H16" i="6"/>
  <c r="E16" i="6"/>
  <c r="N15" i="6"/>
  <c r="K15" i="6"/>
  <c r="H15" i="6"/>
  <c r="E15" i="6"/>
  <c r="N14" i="6"/>
  <c r="K14" i="6"/>
  <c r="H14" i="6"/>
  <c r="E14" i="6"/>
  <c r="N13" i="6"/>
  <c r="K13" i="6"/>
  <c r="H13" i="6"/>
  <c r="E13" i="6"/>
  <c r="N12" i="6"/>
  <c r="K12" i="6"/>
  <c r="H12" i="6"/>
  <c r="E12" i="6"/>
  <c r="N11" i="6"/>
  <c r="K11" i="6"/>
  <c r="H11" i="6"/>
  <c r="E11" i="6"/>
  <c r="N10" i="6"/>
  <c r="K10" i="6"/>
  <c r="H10" i="6"/>
  <c r="E10" i="6"/>
  <c r="N9" i="6"/>
  <c r="K9" i="6"/>
  <c r="H9" i="6"/>
  <c r="E9" i="6"/>
  <c r="N8" i="6"/>
  <c r="K8" i="6"/>
  <c r="H8" i="6"/>
  <c r="E8" i="6"/>
  <c r="N7" i="6"/>
  <c r="K7" i="6"/>
  <c r="H7" i="6"/>
  <c r="E7" i="6"/>
  <c r="N6" i="6"/>
  <c r="K6" i="6"/>
  <c r="H6" i="6"/>
  <c r="E6" i="6"/>
  <c r="N5" i="6"/>
  <c r="K5" i="6"/>
  <c r="H5" i="6"/>
  <c r="E5" i="6"/>
  <c r="M57" i="3"/>
  <c r="L57" i="3"/>
  <c r="J57" i="3"/>
  <c r="I57" i="3"/>
  <c r="G57" i="3"/>
  <c r="F57" i="3"/>
  <c r="D57" i="3"/>
  <c r="C57" i="3"/>
  <c r="M50" i="3"/>
  <c r="N50" i="3" s="1"/>
  <c r="L50" i="3"/>
  <c r="K50" i="3"/>
  <c r="J50" i="3"/>
  <c r="I50" i="3"/>
  <c r="G50" i="3"/>
  <c r="H50" i="3" s="1"/>
  <c r="F50" i="3"/>
  <c r="D50" i="3"/>
  <c r="C50" i="3"/>
  <c r="E50" i="3" s="1"/>
  <c r="N49" i="3"/>
  <c r="K49" i="3"/>
  <c r="H49" i="3"/>
  <c r="E49" i="3"/>
  <c r="N48" i="3"/>
  <c r="K48" i="3"/>
  <c r="H48" i="3"/>
  <c r="E48" i="3"/>
  <c r="N47" i="3"/>
  <c r="K47" i="3"/>
  <c r="H47" i="3"/>
  <c r="E47" i="3"/>
  <c r="N46" i="3"/>
  <c r="K46" i="3"/>
  <c r="H46" i="3"/>
  <c r="E46" i="3"/>
  <c r="N45" i="3"/>
  <c r="K45" i="3"/>
  <c r="H45" i="3"/>
  <c r="E45" i="3"/>
  <c r="N44" i="3"/>
  <c r="K44" i="3"/>
  <c r="H44" i="3"/>
  <c r="E44" i="3"/>
  <c r="N43" i="3"/>
  <c r="K43" i="3"/>
  <c r="H43" i="3"/>
  <c r="E43" i="3"/>
  <c r="N42" i="3"/>
  <c r="K42" i="3"/>
  <c r="H42" i="3"/>
  <c r="E42" i="3"/>
  <c r="M41" i="3"/>
  <c r="N41" i="3" s="1"/>
  <c r="L41" i="3"/>
  <c r="K41" i="3"/>
  <c r="J41" i="3"/>
  <c r="I41" i="3"/>
  <c r="G41" i="3"/>
  <c r="H41" i="3" s="1"/>
  <c r="F41" i="3"/>
  <c r="D41" i="3"/>
  <c r="C41" i="3"/>
  <c r="E41" i="3" s="1"/>
  <c r="N40" i="3"/>
  <c r="K40" i="3"/>
  <c r="H40" i="3"/>
  <c r="E40" i="3"/>
  <c r="M39" i="3"/>
  <c r="N39" i="3" s="1"/>
  <c r="L39" i="3"/>
  <c r="K39" i="3"/>
  <c r="J39" i="3"/>
  <c r="I39" i="3"/>
  <c r="H39" i="3"/>
  <c r="F39" i="3"/>
  <c r="D39" i="3"/>
  <c r="C39" i="3"/>
  <c r="E39" i="3" s="1"/>
  <c r="N38" i="3"/>
  <c r="K38" i="3"/>
  <c r="H38" i="3"/>
  <c r="E38" i="3"/>
  <c r="M37" i="3"/>
  <c r="N37" i="3" s="1"/>
  <c r="L37" i="3"/>
  <c r="K37" i="3"/>
  <c r="J37" i="3"/>
  <c r="I37" i="3"/>
  <c r="G37" i="3"/>
  <c r="H37" i="3" s="1"/>
  <c r="F37" i="3"/>
  <c r="D37" i="3"/>
  <c r="C37" i="3"/>
  <c r="E37" i="3" s="1"/>
  <c r="N36" i="3"/>
  <c r="K36" i="3"/>
  <c r="H36" i="3"/>
  <c r="E36" i="3"/>
  <c r="N35" i="3"/>
  <c r="K35" i="3"/>
  <c r="H35" i="3"/>
  <c r="N34" i="3"/>
  <c r="K34" i="3"/>
  <c r="H34" i="3"/>
  <c r="E34" i="3"/>
  <c r="N33" i="3"/>
  <c r="K33" i="3"/>
  <c r="H33" i="3"/>
  <c r="E33" i="3"/>
  <c r="N32" i="3"/>
  <c r="K32" i="3"/>
  <c r="H32" i="3"/>
  <c r="E32" i="3"/>
  <c r="N31" i="3"/>
  <c r="K31" i="3"/>
  <c r="H31" i="3"/>
  <c r="E31" i="3"/>
  <c r="N30" i="3"/>
  <c r="K30" i="3"/>
  <c r="H30" i="3"/>
  <c r="E30" i="3"/>
  <c r="N29" i="3"/>
  <c r="K29" i="3"/>
  <c r="H29" i="3"/>
  <c r="E29" i="3"/>
  <c r="N28" i="3"/>
  <c r="K28" i="3"/>
  <c r="H28" i="3"/>
  <c r="E28" i="3"/>
  <c r="N27" i="3"/>
  <c r="K27" i="3"/>
  <c r="H27" i="3"/>
  <c r="E27" i="3"/>
  <c r="N26" i="3"/>
  <c r="K26" i="3"/>
  <c r="H26" i="3"/>
  <c r="E26" i="3"/>
  <c r="N25" i="3"/>
  <c r="K25" i="3"/>
  <c r="H25" i="3"/>
  <c r="E25" i="3"/>
  <c r="N24" i="3"/>
  <c r="K24" i="3"/>
  <c r="H24" i="3"/>
  <c r="E24" i="3"/>
  <c r="N23" i="3"/>
  <c r="K23" i="3"/>
  <c r="H23" i="3"/>
  <c r="E23" i="3"/>
  <c r="N22" i="3"/>
  <c r="K22" i="3"/>
  <c r="H22" i="3"/>
  <c r="E22" i="3"/>
  <c r="N21" i="3"/>
  <c r="K21" i="3"/>
  <c r="H21" i="3"/>
  <c r="E21" i="3"/>
  <c r="N20" i="3"/>
  <c r="E20" i="3"/>
  <c r="N19" i="3"/>
  <c r="K19" i="3"/>
  <c r="H19" i="3"/>
  <c r="E19" i="3"/>
  <c r="N18" i="3"/>
  <c r="K18" i="3"/>
  <c r="H18" i="3"/>
  <c r="E18" i="3"/>
  <c r="M17" i="3"/>
  <c r="N17" i="3" s="1"/>
  <c r="L17" i="3"/>
  <c r="L58" i="3" s="1"/>
  <c r="K17" i="3"/>
  <c r="J17" i="3"/>
  <c r="J58" i="3" s="1"/>
  <c r="I17" i="3"/>
  <c r="I58" i="3" s="1"/>
  <c r="G17" i="3"/>
  <c r="G58" i="3" s="1"/>
  <c r="F17" i="3"/>
  <c r="F58" i="3" s="1"/>
  <c r="D17" i="3"/>
  <c r="D58" i="3" s="1"/>
  <c r="C17" i="3"/>
  <c r="C58" i="3" s="1"/>
  <c r="N16" i="3"/>
  <c r="K16" i="3"/>
  <c r="H16" i="3"/>
  <c r="E16" i="3"/>
  <c r="N15" i="3"/>
  <c r="K15" i="3"/>
  <c r="H15" i="3"/>
  <c r="E15" i="3"/>
  <c r="N14" i="3"/>
  <c r="K14" i="3"/>
  <c r="H14" i="3"/>
  <c r="E14" i="3"/>
  <c r="N13" i="3"/>
  <c r="K13" i="3"/>
  <c r="H13" i="3"/>
  <c r="E13" i="3"/>
  <c r="N12" i="3"/>
  <c r="K12" i="3"/>
  <c r="H12" i="3"/>
  <c r="E12" i="3"/>
  <c r="N11" i="3"/>
  <c r="K11" i="3"/>
  <c r="H11" i="3"/>
  <c r="E11" i="3"/>
  <c r="N10" i="3"/>
  <c r="K10" i="3"/>
  <c r="H10" i="3"/>
  <c r="E10" i="3"/>
  <c r="N9" i="3"/>
  <c r="K9" i="3"/>
  <c r="H9" i="3"/>
  <c r="E9" i="3"/>
  <c r="N8" i="3"/>
  <c r="K8" i="3"/>
  <c r="H8" i="3"/>
  <c r="E8" i="3"/>
  <c r="N7" i="3"/>
  <c r="K7" i="3"/>
  <c r="H7" i="3"/>
  <c r="E7" i="3"/>
  <c r="N6" i="3"/>
  <c r="K6" i="3"/>
  <c r="H6" i="3"/>
  <c r="E6" i="3"/>
  <c r="N5" i="3"/>
  <c r="K5" i="3"/>
  <c r="H5" i="3"/>
  <c r="E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" i="3"/>
  <c r="H58" i="3" l="1"/>
  <c r="E58" i="3"/>
  <c r="K58" i="3"/>
  <c r="H17" i="3"/>
  <c r="E17" i="3"/>
  <c r="M58" i="3"/>
  <c r="J57" i="5"/>
  <c r="I57" i="5"/>
  <c r="H57" i="5"/>
  <c r="G57" i="5"/>
  <c r="F57" i="5"/>
  <c r="E57" i="5"/>
  <c r="D57" i="5"/>
  <c r="C57" i="5"/>
  <c r="J50" i="5"/>
  <c r="N50" i="5" s="1"/>
  <c r="I50" i="5"/>
  <c r="M50" i="5" s="1"/>
  <c r="H50" i="5"/>
  <c r="L50" i="5" s="1"/>
  <c r="G50" i="5"/>
  <c r="K50" i="5" s="1"/>
  <c r="F50" i="5"/>
  <c r="E50" i="5"/>
  <c r="D50" i="5"/>
  <c r="C50" i="5"/>
  <c r="N49" i="5"/>
  <c r="M49" i="5"/>
  <c r="L49" i="5"/>
  <c r="K49" i="5"/>
  <c r="N48" i="5"/>
  <c r="M48" i="5"/>
  <c r="N47" i="5"/>
  <c r="M47" i="5"/>
  <c r="L47" i="5"/>
  <c r="K47" i="5"/>
  <c r="N46" i="5"/>
  <c r="M46" i="5"/>
  <c r="L46" i="5"/>
  <c r="K46" i="5"/>
  <c r="N45" i="5"/>
  <c r="M45" i="5"/>
  <c r="L45" i="5"/>
  <c r="K45" i="5"/>
  <c r="N44" i="5"/>
  <c r="M44" i="5"/>
  <c r="L44" i="5"/>
  <c r="K44" i="5"/>
  <c r="N43" i="5"/>
  <c r="M43" i="5"/>
  <c r="L43" i="5"/>
  <c r="K43" i="5"/>
  <c r="N42" i="5"/>
  <c r="M42" i="5"/>
  <c r="J41" i="5"/>
  <c r="N41" i="5" s="1"/>
  <c r="I41" i="5"/>
  <c r="M41" i="5" s="1"/>
  <c r="H41" i="5"/>
  <c r="L41" i="5" s="1"/>
  <c r="G41" i="5"/>
  <c r="K41" i="5" s="1"/>
  <c r="F41" i="5"/>
  <c r="E41" i="5"/>
  <c r="D41" i="5"/>
  <c r="C41" i="5"/>
  <c r="N40" i="5"/>
  <c r="M40" i="5"/>
  <c r="L40" i="5"/>
  <c r="K40" i="5"/>
  <c r="J39" i="5"/>
  <c r="N39" i="5" s="1"/>
  <c r="I39" i="5"/>
  <c r="M39" i="5" s="1"/>
  <c r="H39" i="5"/>
  <c r="L39" i="5" s="1"/>
  <c r="G39" i="5"/>
  <c r="K39" i="5" s="1"/>
  <c r="F39" i="5"/>
  <c r="E39" i="5"/>
  <c r="D39" i="5"/>
  <c r="C39" i="5"/>
  <c r="N38" i="5"/>
  <c r="M38" i="5"/>
  <c r="L38" i="5"/>
  <c r="K38" i="5"/>
  <c r="J37" i="5"/>
  <c r="N37" i="5" s="1"/>
  <c r="I37" i="5"/>
  <c r="M37" i="5" s="1"/>
  <c r="H37" i="5"/>
  <c r="L37" i="5" s="1"/>
  <c r="G37" i="5"/>
  <c r="K37" i="5" s="1"/>
  <c r="F37" i="5"/>
  <c r="E37" i="5"/>
  <c r="D37" i="5"/>
  <c r="C37" i="5"/>
  <c r="N36" i="5"/>
  <c r="M36" i="5"/>
  <c r="L36" i="5"/>
  <c r="N35" i="5"/>
  <c r="M35" i="5"/>
  <c r="N34" i="5"/>
  <c r="M34" i="5"/>
  <c r="N33" i="5"/>
  <c r="M33" i="5"/>
  <c r="K33" i="5"/>
  <c r="N32" i="5"/>
  <c r="M32" i="5"/>
  <c r="N31" i="5"/>
  <c r="M31" i="5"/>
  <c r="L31" i="5"/>
  <c r="K31" i="5"/>
  <c r="N30" i="5"/>
  <c r="M30" i="5"/>
  <c r="N29" i="5"/>
  <c r="M29" i="5"/>
  <c r="N28" i="5"/>
  <c r="M28" i="5"/>
  <c r="N27" i="5"/>
  <c r="M27" i="5"/>
  <c r="L27" i="5"/>
  <c r="K27" i="5"/>
  <c r="N26" i="5"/>
  <c r="M26" i="5"/>
  <c r="L26" i="5"/>
  <c r="K26" i="5"/>
  <c r="N25" i="5"/>
  <c r="M25" i="5"/>
  <c r="L25" i="5"/>
  <c r="K25" i="5"/>
  <c r="N24" i="5"/>
  <c r="M24" i="5"/>
  <c r="L24" i="5"/>
  <c r="K24" i="5"/>
  <c r="N23" i="5"/>
  <c r="M23" i="5"/>
  <c r="L23" i="5"/>
  <c r="K23" i="5"/>
  <c r="N22" i="5"/>
  <c r="M22" i="5"/>
  <c r="N21" i="5"/>
  <c r="M21" i="5"/>
  <c r="L21" i="5"/>
  <c r="K21" i="5"/>
  <c r="N20" i="5"/>
  <c r="M20" i="5"/>
  <c r="N19" i="5"/>
  <c r="M19" i="5"/>
  <c r="L19" i="5"/>
  <c r="K19" i="5"/>
  <c r="N18" i="5"/>
  <c r="M18" i="5"/>
  <c r="L18" i="5"/>
  <c r="K18" i="5"/>
  <c r="J17" i="5"/>
  <c r="J58" i="5" s="1"/>
  <c r="I17" i="5"/>
  <c r="I58" i="5" s="1"/>
  <c r="H17" i="5"/>
  <c r="H58" i="5" s="1"/>
  <c r="G17" i="5"/>
  <c r="K17" i="5" s="1"/>
  <c r="F17" i="5"/>
  <c r="F58" i="5" s="1"/>
  <c r="E17" i="5"/>
  <c r="E58" i="5" s="1"/>
  <c r="D17" i="5"/>
  <c r="D58" i="5" s="1"/>
  <c r="C17" i="5"/>
  <c r="C58" i="5" s="1"/>
  <c r="N16" i="5"/>
  <c r="M16" i="5"/>
  <c r="L16" i="5"/>
  <c r="K16" i="5"/>
  <c r="N15" i="5"/>
  <c r="M15" i="5"/>
  <c r="L15" i="5"/>
  <c r="K15" i="5"/>
  <c r="N14" i="5"/>
  <c r="M14" i="5"/>
  <c r="L14" i="5"/>
  <c r="K14" i="5"/>
  <c r="N13" i="5"/>
  <c r="M13" i="5"/>
  <c r="L13" i="5"/>
  <c r="K13" i="5"/>
  <c r="N12" i="5"/>
  <c r="M12" i="5"/>
  <c r="L12" i="5"/>
  <c r="K12" i="5"/>
  <c r="N11" i="5"/>
  <c r="M11" i="5"/>
  <c r="L11" i="5"/>
  <c r="K11" i="5"/>
  <c r="N10" i="5"/>
  <c r="M10" i="5"/>
  <c r="L10" i="5"/>
  <c r="K10" i="5"/>
  <c r="N9" i="5"/>
  <c r="M9" i="5"/>
  <c r="L9" i="5"/>
  <c r="K9" i="5"/>
  <c r="N8" i="5"/>
  <c r="M8" i="5"/>
  <c r="L8" i="5"/>
  <c r="K8" i="5"/>
  <c r="N7" i="5"/>
  <c r="M7" i="5"/>
  <c r="L7" i="5"/>
  <c r="K7" i="5"/>
  <c r="N6" i="5"/>
  <c r="M6" i="5"/>
  <c r="L6" i="5"/>
  <c r="K6" i="5"/>
  <c r="N5" i="5"/>
  <c r="M5" i="5"/>
  <c r="L5" i="5"/>
  <c r="K5" i="5"/>
  <c r="L57" i="1"/>
  <c r="K57" i="1"/>
  <c r="J57" i="1"/>
  <c r="I57" i="1"/>
  <c r="H57" i="1"/>
  <c r="G57" i="1"/>
  <c r="F57" i="1"/>
  <c r="E57" i="1"/>
  <c r="D57" i="1"/>
  <c r="C57" i="1"/>
  <c r="L50" i="1"/>
  <c r="K50" i="1"/>
  <c r="J50" i="1"/>
  <c r="I50" i="1"/>
  <c r="H50" i="1"/>
  <c r="G50" i="1"/>
  <c r="F50" i="1"/>
  <c r="E50" i="1"/>
  <c r="D50" i="1"/>
  <c r="C50" i="1"/>
  <c r="L41" i="1"/>
  <c r="K41" i="1"/>
  <c r="J41" i="1"/>
  <c r="I41" i="1"/>
  <c r="H41" i="1"/>
  <c r="G41" i="1"/>
  <c r="F41" i="1"/>
  <c r="E41" i="1"/>
  <c r="D41" i="1"/>
  <c r="C41" i="1"/>
  <c r="L39" i="1"/>
  <c r="K39" i="1"/>
  <c r="J39" i="1"/>
  <c r="I39" i="1"/>
  <c r="H39" i="1"/>
  <c r="G39" i="1"/>
  <c r="F39" i="1"/>
  <c r="E39" i="1"/>
  <c r="D39" i="1"/>
  <c r="C39" i="1"/>
  <c r="L37" i="1"/>
  <c r="K37" i="1"/>
  <c r="J37" i="1"/>
  <c r="I37" i="1"/>
  <c r="H37" i="1"/>
  <c r="G37" i="1"/>
  <c r="F37" i="1"/>
  <c r="E37" i="1"/>
  <c r="D37" i="1"/>
  <c r="C37" i="1"/>
  <c r="L17" i="1"/>
  <c r="K17" i="1"/>
  <c r="J17" i="1"/>
  <c r="J58" i="1" s="1"/>
  <c r="I17" i="1"/>
  <c r="I58" i="1" s="1"/>
  <c r="H17" i="1"/>
  <c r="G17" i="1"/>
  <c r="F17" i="1"/>
  <c r="F58" i="1" s="1"/>
  <c r="E17" i="1"/>
  <c r="E58" i="1" s="1"/>
  <c r="D17" i="1"/>
  <c r="C17" i="1"/>
  <c r="N58" i="3" l="1"/>
  <c r="Q58" i="3"/>
  <c r="K58" i="1"/>
  <c r="C58" i="1"/>
  <c r="G58" i="1"/>
  <c r="D58" i="1"/>
  <c r="H58" i="1"/>
  <c r="L58" i="1"/>
  <c r="L58" i="5"/>
  <c r="M58" i="5"/>
  <c r="N58" i="5"/>
  <c r="L17" i="5"/>
  <c r="G58" i="5"/>
  <c r="K58" i="5" s="1"/>
  <c r="M17" i="5"/>
  <c r="N17" i="5"/>
</calcChain>
</file>

<file path=xl/sharedStrings.xml><?xml version="1.0" encoding="utf-8"?>
<sst xmlns="http://schemas.openxmlformats.org/spreadsheetml/2006/main" count="277" uniqueCount="118">
  <si>
    <t>BANK-WISE POSITION OF MSME ADVANCES ( Outstanding)</t>
  </si>
  <si>
    <t>(Amt. In crore)</t>
  </si>
  <si>
    <t>SNo.</t>
  </si>
  <si>
    <t>NAME OF THE BANK</t>
  </si>
  <si>
    <t>MICRO ENTERPRISES (Including Khadi &amp; village Industries)</t>
  </si>
  <si>
    <t>SMALL ENTERPRISES</t>
  </si>
  <si>
    <t>MEDIUM ENTERPRISES</t>
  </si>
  <si>
    <t>Others under MSME</t>
  </si>
  <si>
    <t>TOTAL</t>
  </si>
  <si>
    <t>A/cs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</si>
  <si>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</si>
  <si>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</si>
  <si>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</si>
  <si>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</si>
  <si>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</si>
  <si>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</si>
  <si>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</si>
  <si>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</si>
  <si>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</si>
  <si>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</si>
  <si>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</si>
  <si>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</si>
  <si>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</si>
  <si>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</si>
  <si>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</si>
  <si>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</si>
  <si>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</si>
  <si>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</si>
  <si>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</si>
  <si>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</si>
  <si>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</si>
  <si>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</si>
  <si>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</si>
  <si>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</si>
  <si>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</si>
  <si>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</si>
  <si>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</si>
  <si>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</si>
  <si>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</si>
  <si>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</si>
  <si>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</si>
  <si>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</si>
  <si>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</si>
  <si>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</si>
  <si>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</si>
  <si>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</si>
  <si>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</si>
  <si>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</si>
  <si>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</si>
  <si>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</si>
  <si>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</si>
  <si>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</si>
  <si>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</si>
  <si>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</si>
  <si>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</si>
  <si>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</si>
  <si>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</si>
  <si>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</si>
  <si>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</si>
  <si>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</si>
  <si>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</si>
  <si>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</si>
  <si>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</si>
  <si>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</si>
  <si>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</si>
  <si>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No.4 (C)</t>
  </si>
  <si>
    <t>BANK-WISE INFORMATION REGARDING ACP ACHIEVEMENT</t>
  </si>
  <si>
    <t>DATA FOR THE YEAR ENDED  DEC. 2022</t>
  </si>
  <si>
    <t>S No.</t>
  </si>
  <si>
    <t>AGRL &amp; ALLIED</t>
  </si>
  <si>
    <t>MSME</t>
  </si>
  <si>
    <t>OTHER PSA</t>
  </si>
  <si>
    <t>TOTAL PSA</t>
  </si>
  <si>
    <t>Commitm't</t>
  </si>
  <si>
    <t>Achievement</t>
  </si>
  <si>
    <t>% Ach.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</si>
  <si>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</si>
  <si>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</si>
  <si>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</si>
  <si>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</si>
  <si>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</si>
  <si>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</si>
  <si>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</si>
  <si>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</si>
  <si>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</si>
  <si>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</si>
  <si>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</si>
  <si>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</si>
  <si>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</si>
  <si>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</si>
  <si>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</si>
  <si>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</si>
  <si>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KONDAGAON</t>
  </si>
  <si>
    <t>KORBA</t>
  </si>
  <si>
    <t>KOREA</t>
  </si>
  <si>
    <t>MAHASAMUND</t>
  </si>
  <si>
    <t>MUNGELI</t>
  </si>
  <si>
    <t>NARAYANPUR</t>
  </si>
  <si>
    <t>RAIGARH</t>
  </si>
  <si>
    <t>RAIPUR</t>
  </si>
  <si>
    <t>RAJNANDGAON</t>
  </si>
  <si>
    <t>SUKMA</t>
  </si>
  <si>
    <t>SURAJPUR</t>
  </si>
  <si>
    <t>SURGUJA</t>
  </si>
  <si>
    <t xml:space="preserve">Agri </t>
  </si>
  <si>
    <t>Table No. 4(A)</t>
  </si>
  <si>
    <t>BANK-WISE INFORMATION REGARDING POPULATION GROUPWISE DEPOSITS, ADVANCES &amp; CD RATIO</t>
  </si>
  <si>
    <t>DEPOSITS</t>
  </si>
  <si>
    <t>ADVANCES</t>
  </si>
  <si>
    <t>C.D. RATIO</t>
  </si>
  <si>
    <t>RURAL</t>
  </si>
  <si>
    <t>SEMI URBAN</t>
  </si>
  <si>
    <t>URBAN</t>
  </si>
  <si>
    <t>Table No.4(B)</t>
  </si>
  <si>
    <t>District Name</t>
  </si>
  <si>
    <t>(Amt. in crore)</t>
  </si>
  <si>
    <t>Table No.4 (C1)</t>
  </si>
  <si>
    <t xml:space="preserve">Total MSME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</si>
</sst>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3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82">
    <xf numFmtId="0" fontId="0" fillId="0" borderId="0" xfId="0"/>
    <xf numFmtId="0" fontId="0" fillId="0" borderId="0" xfId="0"/>
    <xf numFmtId="0" fontId="0" fillId="0" borderId="0" xfId="0"/>
    <xf numFmtId="0" fontId="20" fillId="0" borderId="0" xfId="0" applyFont="1"/>
    <xf numFmtId="0" fontId="20" fillId="0" borderId="0" xfId="0" applyFont="1"/>
    <xf numFmtId="0" fontId="22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2" fontId="19" fillId="0" borderId="0" xfId="0" applyNumberFormat="1" applyFont="1" applyAlignment="1">
      <alignment horizontal="center"/>
    </xf>
    <xf numFmtId="2" fontId="0" fillId="0" borderId="0" xfId="0" applyNumberFormat="1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2" fontId="19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2" fontId="24" fillId="0" borderId="17" xfId="0" applyNumberFormat="1" applyFont="1" applyBorder="1"/>
    <xf numFmtId="2" fontId="22" fillId="0" borderId="17" xfId="0" applyNumberFormat="1" applyFont="1" applyBorder="1"/>
    <xf numFmtId="0" fontId="24" fillId="0" borderId="17" xfId="0" applyFont="1" applyBorder="1"/>
    <xf numFmtId="0" fontId="24" fillId="0" borderId="17" xfId="0" applyFont="1" applyBorder="1" applyAlignment="1">
      <alignment horizontal="left"/>
    </xf>
    <xf numFmtId="2" fontId="19" fillId="0" borderId="17" xfId="0" applyNumberFormat="1" applyFont="1" applyBorder="1" applyAlignment="1">
      <alignment horizontal="center" vertical="center" wrapText="1"/>
    </xf>
    <xf numFmtId="2" fontId="19" fillId="0" borderId="19" xfId="0" applyNumberFormat="1" applyFont="1" applyBorder="1" applyAlignment="1">
      <alignment horizontal="center" vertical="center" wrapText="1"/>
    </xf>
    <xf numFmtId="0" fontId="22" fillId="0" borderId="17" xfId="0" applyFont="1" applyBorder="1"/>
    <xf numFmtId="2" fontId="24" fillId="24" borderId="17" xfId="0" applyNumberFormat="1" applyFont="1" applyFill="1" applyBorder="1"/>
    <xf numFmtId="0" fontId="24" fillId="0" borderId="0" xfId="0" applyFont="1"/>
    <xf numFmtId="2" fontId="24" fillId="0" borderId="18" xfId="0" applyNumberFormat="1" applyFont="1" applyBorder="1"/>
    <xf numFmtId="2" fontId="22" fillId="24" borderId="17" xfId="0" applyNumberFormat="1" applyFont="1" applyFill="1" applyBorder="1"/>
    <xf numFmtId="0" fontId="24" fillId="0" borderId="17" xfId="0" applyFont="1" applyBorder="1" applyAlignment="1">
      <alignment horizontal="center"/>
    </xf>
    <xf numFmtId="0" fontId="0" fillId="0" borderId="0" xfId="0" applyAlignment="1">
      <alignment horizontal="center"/>
    </xf>
    <xf numFmtId="2" fontId="20" fillId="0" borderId="17" xfId="0" applyNumberFormat="1" applyFont="1" applyBorder="1" applyAlignment="1">
      <alignment horizontal="center" vertical="center" wrapText="1"/>
    </xf>
    <xf numFmtId="2" fontId="20" fillId="0" borderId="20" xfId="0" applyNumberFormat="1" applyFont="1" applyBorder="1" applyAlignment="1">
      <alignment horizontal="center" vertical="center" wrapText="1"/>
    </xf>
    <xf numFmtId="2" fontId="19" fillId="0" borderId="0" xfId="0" applyNumberFormat="1" applyFont="1" applyAlignment="1"/>
    <xf numFmtId="0" fontId="25" fillId="0" borderId="0" xfId="0" applyFont="1" applyAlignment="1">
      <alignment vertical="center"/>
    </xf>
    <xf numFmtId="2" fontId="25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2" fontId="18" fillId="0" borderId="0" xfId="0" applyNumberFormat="1" applyFont="1" applyAlignment="1">
      <alignment vertical="center"/>
    </xf>
    <xf numFmtId="0" fontId="20" fillId="0" borderId="15" xfId="0" applyFont="1" applyBorder="1" applyAlignment="1">
      <alignment vertical="center" wrapText="1"/>
    </xf>
    <xf numFmtId="0" fontId="20" fillId="0" borderId="16" xfId="0" applyFont="1" applyBorder="1" applyAlignment="1">
      <alignment vertical="center" wrapText="1"/>
    </xf>
    <xf numFmtId="2" fontId="24" fillId="0" borderId="0" xfId="0" applyNumberFormat="1" applyFont="1"/>
    <xf numFmtId="2" fontId="24" fillId="0" borderId="22" xfId="0" applyNumberFormat="1" applyFont="1" applyBorder="1"/>
    <xf numFmtId="2" fontId="22" fillId="0" borderId="22" xfId="0" applyNumberFormat="1" applyFont="1" applyBorder="1"/>
    <xf numFmtId="0" fontId="22" fillId="0" borderId="17" xfId="0" applyFont="1" applyBorder="1" applyAlignment="1">
      <alignment horizontal="center"/>
    </xf>
    <xf numFmtId="0" fontId="22" fillId="0" borderId="17" xfId="0" applyFont="1" applyBorder="1"/>
    <xf numFmtId="2" fontId="19" fillId="0" borderId="0" xfId="0" applyNumberFormat="1" applyFont="1" applyAlignment="1">
      <alignment horizontal="center"/>
    </xf>
    <xf numFmtId="0" fontId="19" fillId="0" borderId="17" xfId="0" applyFont="1" applyBorder="1" applyAlignment="1">
      <alignment vertical="center"/>
    </xf>
    <xf numFmtId="0" fontId="19" fillId="0" borderId="17" xfId="0" applyFont="1" applyBorder="1" applyAlignment="1">
      <alignment vertical="center" wrapText="1"/>
    </xf>
    <xf numFmtId="2" fontId="19" fillId="0" borderId="17" xfId="0" applyNumberFormat="1" applyFont="1" applyBorder="1" applyAlignment="1">
      <alignment horizontal="center" vertical="center"/>
    </xf>
    <xf numFmtId="2" fontId="19" fillId="0" borderId="13" xfId="0" applyNumberFormat="1" applyFont="1" applyBorder="1" applyAlignment="1">
      <alignment horizontal="center" vertical="center"/>
    </xf>
    <xf numFmtId="2" fontId="19" fillId="0" borderId="15" xfId="0" applyNumberFormat="1" applyFont="1" applyBorder="1" applyAlignment="1">
      <alignment horizontal="center" vertical="center"/>
    </xf>
    <xf numFmtId="2" fontId="21" fillId="0" borderId="0" xfId="0" applyNumberFormat="1" applyFont="1" applyAlignment="1">
      <alignment horizontal="center"/>
    </xf>
    <xf numFmtId="0" fontId="20" fillId="0" borderId="19" xfId="0" applyFont="1" applyBorder="1" applyAlignment="1">
      <alignment vertical="center"/>
    </xf>
    <xf numFmtId="0" fontId="20" fillId="0" borderId="19" xfId="0" applyFont="1" applyBorder="1" applyAlignment="1">
      <alignment vertical="center" wrapText="1"/>
    </xf>
    <xf numFmtId="2" fontId="19" fillId="0" borderId="20" xfId="0" applyNumberFormat="1" applyFont="1" applyBorder="1" applyAlignment="1">
      <alignment horizontal="center" vertical="center"/>
    </xf>
    <xf numFmtId="2" fontId="19" fillId="0" borderId="10" xfId="0" applyNumberFormat="1" applyFont="1" applyBorder="1" applyAlignment="1">
      <alignment horizontal="center" vertical="center"/>
    </xf>
    <xf numFmtId="2" fontId="20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2" fontId="22" fillId="0" borderId="0" xfId="0" applyNumberFormat="1" applyFont="1" applyAlignment="1">
      <alignment horizontal="center"/>
    </xf>
    <xf numFmtId="2" fontId="20" fillId="0" borderId="14" xfId="0" applyNumberFormat="1" applyFont="1" applyBorder="1" applyAlignment="1">
      <alignment horizontal="center" vertical="center" wrapText="1"/>
    </xf>
    <xf numFmtId="2" fontId="20" fillId="0" borderId="11" xfId="0" applyNumberFormat="1" applyFont="1" applyBorder="1" applyAlignment="1">
      <alignment horizontal="center" vertical="center" wrapText="1"/>
    </xf>
    <xf numFmtId="2" fontId="20" fillId="0" borderId="21" xfId="0" applyNumberFormat="1" applyFont="1" applyBorder="1" applyAlignment="1">
      <alignment horizontal="center" vertical="center" wrapText="1"/>
    </xf>
    <xf numFmtId="2" fontId="20" fillId="0" borderId="20" xfId="0" applyNumberFormat="1" applyFont="1" applyBorder="1" applyAlignment="1">
      <alignment horizontal="center" vertical="center" wrapText="1"/>
    </xf>
    <xf numFmtId="2" fontId="18" fillId="0" borderId="0" xfId="0" applyNumberFormat="1" applyFont="1" applyAlignment="1">
      <alignment horizontal="left" vertical="center" wrapText="1"/>
    </xf>
    <xf numFmtId="0" fontId="20" fillId="0" borderId="17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17" xfId="0" applyFont="1" applyBorder="1" applyAlignment="1">
      <alignment vertical="center"/>
    </xf>
    <xf numFmtId="0" fontId="20" fillId="0" borderId="17" xfId="0" applyFont="1" applyBorder="1" applyAlignment="1">
      <alignment vertical="center" wrapText="1"/>
    </xf>
    <xf numFmtId="2" fontId="20" fillId="0" borderId="17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6" fillId="0" borderId="17" xfId="0" applyFont="1" applyBorder="1"/>
    <xf numFmtId="0" fontId="26" fillId="0" borderId="17" xfId="0" applyFont="1" applyBorder="1" applyAlignment="1">
      <alignment horizontal="left"/>
    </xf>
    <xf numFmtId="2" fontId="26" fillId="0" borderId="22" xfId="0" applyNumberFormat="1" applyFont="1" applyBorder="1"/>
    <xf numFmtId="0" fontId="26" fillId="0" borderId="0" xfId="0" applyFont="1"/>
    <xf numFmtId="0" fontId="19" fillId="0" borderId="17" xfId="0" applyFont="1" applyBorder="1" applyAlignment="1">
      <alignment horizontal="center"/>
    </xf>
    <xf numFmtId="0" fontId="19" fillId="0" borderId="17" xfId="0" applyFont="1" applyBorder="1"/>
    <xf numFmtId="0" fontId="19" fillId="0" borderId="22" xfId="0" applyFont="1" applyBorder="1"/>
    <xf numFmtId="2" fontId="19" fillId="0" borderId="22" xfId="0" applyNumberFormat="1" applyFont="1" applyBorder="1"/>
    <xf numFmtId="0" fontId="19" fillId="0" borderId="0" xfId="0" applyFont="1"/>
    <xf numFmtId="0" fontId="27" fillId="0" borderId="0" xfId="0" applyFont="1" applyAlignment="1">
      <alignment vertical="center"/>
    </xf>
    <xf numFmtId="2" fontId="27" fillId="0" borderId="0" xfId="0" applyNumberFormat="1" applyFont="1" applyAlignment="1">
      <alignment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view="pageBreakPreview" zoomScale="60" zoomScaleNormal="100" workbookViewId="0">
      <selection activeCell="L33" sqref="L33"/>
    </sheetView>
  </sheetViews>
  <sheetFormatPr defaultRowHeight="12.75" x14ac:dyDescent="0.2"/>
  <cols>
    <col min="1" max="1" width="6.7109375" style="12" customWidth="1"/>
    <col min="2" max="2" width="36" style="12" customWidth="1"/>
    <col min="3" max="8" width="14.140625" style="13" customWidth="1"/>
    <col min="9" max="9" width="14.140625" style="14" customWidth="1"/>
    <col min="10" max="14" width="14.140625" style="13" customWidth="1"/>
    <col min="15" max="220" width="9.140625" style="12" customWidth="1"/>
    <col min="221" max="16384" width="9.140625" style="12"/>
  </cols>
  <sheetData>
    <row r="1" spans="1:14" s="80" customFormat="1" ht="40.5" customHeight="1" x14ac:dyDescent="0.2">
      <c r="A1" s="80" t="s">
        <v>116</v>
      </c>
      <c r="C1" s="81" t="s">
        <v>66</v>
      </c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4" s="4" customFormat="1" ht="23.25" customHeight="1" x14ac:dyDescent="0.25">
      <c r="A2" s="46" t="s">
        <v>67</v>
      </c>
      <c r="B2" s="46"/>
      <c r="C2" s="46"/>
      <c r="D2" s="46"/>
      <c r="E2" s="46"/>
      <c r="F2" s="46"/>
      <c r="G2" s="46"/>
      <c r="H2" s="46"/>
      <c r="I2" s="46"/>
      <c r="J2" s="46"/>
      <c r="K2" s="46" t="s">
        <v>115</v>
      </c>
      <c r="L2" s="46"/>
      <c r="M2" s="46"/>
      <c r="N2" s="46"/>
    </row>
    <row r="3" spans="1:14" s="7" customFormat="1" ht="31.5" customHeight="1" x14ac:dyDescent="0.2">
      <c r="A3" s="47" t="s">
        <v>68</v>
      </c>
      <c r="B3" s="47" t="s">
        <v>114</v>
      </c>
      <c r="C3" s="49" t="s">
        <v>69</v>
      </c>
      <c r="D3" s="49"/>
      <c r="E3" s="49"/>
      <c r="F3" s="50" t="s">
        <v>70</v>
      </c>
      <c r="G3" s="51"/>
      <c r="H3" s="51"/>
      <c r="I3" s="51" t="s">
        <v>71</v>
      </c>
      <c r="J3" s="51"/>
      <c r="K3" s="51"/>
      <c r="L3" s="51" t="s">
        <v>72</v>
      </c>
      <c r="M3" s="51"/>
      <c r="N3" s="51"/>
    </row>
    <row r="4" spans="1:14" s="9" customFormat="1" ht="38.25" customHeight="1" x14ac:dyDescent="0.2">
      <c r="A4" s="48"/>
      <c r="B4" s="48"/>
      <c r="C4" s="23" t="s">
        <v>73</v>
      </c>
      <c r="D4" s="23" t="s">
        <v>74</v>
      </c>
      <c r="E4" s="23" t="s">
        <v>75</v>
      </c>
      <c r="F4" s="24" t="s">
        <v>73</v>
      </c>
      <c r="G4" s="24" t="s">
        <v>74</v>
      </c>
      <c r="H4" s="24" t="s">
        <v>75</v>
      </c>
      <c r="I4" s="24" t="s">
        <v>73</v>
      </c>
      <c r="J4" s="24" t="s">
        <v>74</v>
      </c>
      <c r="K4" s="24" t="s">
        <v>75</v>
      </c>
      <c r="L4" s="24" t="s">
        <v>73</v>
      </c>
      <c r="M4" s="24" t="s">
        <v>74</v>
      </c>
      <c r="N4" s="24" t="s">
        <v>75</v>
      </c>
    </row>
    <row r="5" spans="1:14" s="74" customFormat="1" ht="19.5" customHeight="1" x14ac:dyDescent="0.2">
      <c r="A5" s="71">
        <v>1</v>
      </c>
      <c r="B5" s="72" t="s">
        <v>76</v>
      </c>
      <c r="C5" s="73">
        <v>963.77</v>
      </c>
      <c r="D5" s="73">
        <v>650.73</v>
      </c>
      <c r="E5" s="73">
        <f t="shared" ref="E5:E33" si="0">(D5/C5)*100</f>
        <v>67.519221390995781</v>
      </c>
      <c r="F5" s="73">
        <v>216.03</v>
      </c>
      <c r="G5" s="73">
        <v>194.02</v>
      </c>
      <c r="H5" s="73">
        <f t="shared" ref="H5:H33" si="1">(G5/F5)*100</f>
        <v>89.811600240707307</v>
      </c>
      <c r="I5" s="73">
        <v>97.5</v>
      </c>
      <c r="J5" s="73">
        <v>49.58</v>
      </c>
      <c r="K5" s="73">
        <f t="shared" ref="K5:K33" si="2">(J5/I5)*100</f>
        <v>50.851282051282055</v>
      </c>
      <c r="L5" s="73">
        <v>1277.3</v>
      </c>
      <c r="M5" s="73">
        <v>894.33</v>
      </c>
      <c r="N5" s="73">
        <f t="shared" ref="N5:N33" si="3">(M5/L5)*100</f>
        <v>70.017223831519615</v>
      </c>
    </row>
    <row r="6" spans="1:14" s="74" customFormat="1" ht="19.5" customHeight="1" x14ac:dyDescent="0.2">
      <c r="A6" s="71">
        <v>2</v>
      </c>
      <c r="B6" s="72" t="s">
        <v>77</v>
      </c>
      <c r="C6" s="73">
        <v>1141.8</v>
      </c>
      <c r="D6" s="73">
        <v>1202.81</v>
      </c>
      <c r="E6" s="73">
        <f t="shared" si="0"/>
        <v>105.3433175687511</v>
      </c>
      <c r="F6" s="73">
        <v>324.08</v>
      </c>
      <c r="G6" s="73">
        <v>411.04</v>
      </c>
      <c r="H6" s="73">
        <f t="shared" si="1"/>
        <v>126.83288077018022</v>
      </c>
      <c r="I6" s="73">
        <v>169.04</v>
      </c>
      <c r="J6" s="73">
        <v>78.630000000000095</v>
      </c>
      <c r="K6" s="73">
        <f t="shared" si="2"/>
        <v>46.515617605300577</v>
      </c>
      <c r="L6" s="73">
        <v>1634.92</v>
      </c>
      <c r="M6" s="73">
        <v>1692.48</v>
      </c>
      <c r="N6" s="73">
        <f t="shared" si="3"/>
        <v>103.52066156142197</v>
      </c>
    </row>
    <row r="7" spans="1:14" s="74" customFormat="1" ht="19.5" customHeight="1" x14ac:dyDescent="0.2">
      <c r="A7" s="71">
        <v>3</v>
      </c>
      <c r="B7" s="72" t="s">
        <v>78</v>
      </c>
      <c r="C7" s="73">
        <v>245</v>
      </c>
      <c r="D7" s="73">
        <v>216.1</v>
      </c>
      <c r="E7" s="73">
        <f t="shared" si="0"/>
        <v>88.204081632653057</v>
      </c>
      <c r="F7" s="73">
        <v>90</v>
      </c>
      <c r="G7" s="73">
        <v>95.35</v>
      </c>
      <c r="H7" s="73">
        <f t="shared" si="1"/>
        <v>105.94444444444444</v>
      </c>
      <c r="I7" s="73">
        <v>70.02</v>
      </c>
      <c r="J7" s="73">
        <v>27.78</v>
      </c>
      <c r="K7" s="73">
        <f t="shared" si="2"/>
        <v>39.674378748928881</v>
      </c>
      <c r="L7" s="73">
        <v>405.02</v>
      </c>
      <c r="M7" s="73">
        <v>339.23</v>
      </c>
      <c r="N7" s="73">
        <f t="shared" si="3"/>
        <v>83.756357710730342</v>
      </c>
    </row>
    <row r="8" spans="1:14" s="74" customFormat="1" ht="19.5" customHeight="1" x14ac:dyDescent="0.2">
      <c r="A8" s="71">
        <v>4</v>
      </c>
      <c r="B8" s="72" t="s">
        <v>79</v>
      </c>
      <c r="C8" s="73">
        <v>523.1</v>
      </c>
      <c r="D8" s="73">
        <v>437.89</v>
      </c>
      <c r="E8" s="73">
        <f t="shared" si="0"/>
        <v>83.710571592429744</v>
      </c>
      <c r="F8" s="73">
        <v>335.19</v>
      </c>
      <c r="G8" s="73">
        <v>374.46</v>
      </c>
      <c r="H8" s="73">
        <f t="shared" si="1"/>
        <v>111.71574330976462</v>
      </c>
      <c r="I8" s="73">
        <v>89.570000000000107</v>
      </c>
      <c r="J8" s="73">
        <v>39.1400000000001</v>
      </c>
      <c r="K8" s="73">
        <f t="shared" si="2"/>
        <v>43.697666629451888</v>
      </c>
      <c r="L8" s="73">
        <v>947.86</v>
      </c>
      <c r="M8" s="73">
        <v>851.49</v>
      </c>
      <c r="N8" s="73">
        <f t="shared" si="3"/>
        <v>89.832886713227694</v>
      </c>
    </row>
    <row r="9" spans="1:14" s="74" customFormat="1" ht="19.5" customHeight="1" x14ac:dyDescent="0.2">
      <c r="A9" s="71">
        <v>5</v>
      </c>
      <c r="B9" s="72" t="s">
        <v>80</v>
      </c>
      <c r="C9" s="73">
        <v>1351.04</v>
      </c>
      <c r="D9" s="73">
        <v>964.75</v>
      </c>
      <c r="E9" s="73">
        <f t="shared" si="0"/>
        <v>71.407952392231167</v>
      </c>
      <c r="F9" s="73">
        <v>161.02000000000001</v>
      </c>
      <c r="G9" s="73">
        <v>139.62</v>
      </c>
      <c r="H9" s="73">
        <f t="shared" si="1"/>
        <v>86.709725499937889</v>
      </c>
      <c r="I9" s="73">
        <v>65.920000000000101</v>
      </c>
      <c r="J9" s="73">
        <v>28.430000000000099</v>
      </c>
      <c r="K9" s="73">
        <f t="shared" si="2"/>
        <v>43.128033980582607</v>
      </c>
      <c r="L9" s="73">
        <v>1577.98</v>
      </c>
      <c r="M9" s="73">
        <v>1132.8</v>
      </c>
      <c r="N9" s="73">
        <f t="shared" si="3"/>
        <v>71.787982103702191</v>
      </c>
    </row>
    <row r="10" spans="1:14" s="74" customFormat="1" ht="19.5" customHeight="1" x14ac:dyDescent="0.2">
      <c r="A10" s="71">
        <v>6</v>
      </c>
      <c r="B10" s="72" t="s">
        <v>81</v>
      </c>
      <c r="C10" s="73">
        <v>67.27</v>
      </c>
      <c r="D10" s="73">
        <v>81.78</v>
      </c>
      <c r="E10" s="73">
        <f t="shared" si="0"/>
        <v>121.56979337000149</v>
      </c>
      <c r="F10" s="73">
        <v>6.29</v>
      </c>
      <c r="G10" s="73">
        <v>23.49</v>
      </c>
      <c r="H10" s="73">
        <f t="shared" si="1"/>
        <v>373.44992050874401</v>
      </c>
      <c r="I10" s="73">
        <v>11.48</v>
      </c>
      <c r="J10" s="73">
        <v>5.39</v>
      </c>
      <c r="K10" s="73">
        <f t="shared" si="2"/>
        <v>46.951219512195117</v>
      </c>
      <c r="L10" s="73">
        <v>85.04</v>
      </c>
      <c r="M10" s="73">
        <v>110.66</v>
      </c>
      <c r="N10" s="73">
        <f t="shared" si="3"/>
        <v>130.12699905926621</v>
      </c>
    </row>
    <row r="11" spans="1:14" s="74" customFormat="1" ht="19.5" customHeight="1" x14ac:dyDescent="0.2">
      <c r="A11" s="71">
        <v>7</v>
      </c>
      <c r="B11" s="72" t="s">
        <v>82</v>
      </c>
      <c r="C11" s="73">
        <v>714.03</v>
      </c>
      <c r="D11" s="73">
        <v>817.69</v>
      </c>
      <c r="E11" s="73">
        <f t="shared" si="0"/>
        <v>114.51759729983335</v>
      </c>
      <c r="F11" s="73">
        <v>1093.57</v>
      </c>
      <c r="G11" s="73">
        <v>2873.92</v>
      </c>
      <c r="H11" s="73">
        <f t="shared" si="1"/>
        <v>262.80164964291271</v>
      </c>
      <c r="I11" s="73">
        <v>248.81</v>
      </c>
      <c r="J11" s="73">
        <v>231.19</v>
      </c>
      <c r="K11" s="73">
        <f t="shared" si="2"/>
        <v>92.918291065471649</v>
      </c>
      <c r="L11" s="73">
        <v>2056.41</v>
      </c>
      <c r="M11" s="73">
        <v>3922.8</v>
      </c>
      <c r="N11" s="73">
        <f t="shared" si="3"/>
        <v>190.75962478299564</v>
      </c>
    </row>
    <row r="12" spans="1:14" s="74" customFormat="1" ht="19.5" customHeight="1" x14ac:dyDescent="0.2">
      <c r="A12" s="71">
        <v>8</v>
      </c>
      <c r="B12" s="72" t="s">
        <v>83</v>
      </c>
      <c r="C12" s="73">
        <v>69.05</v>
      </c>
      <c r="D12" s="73">
        <v>39.200000000000003</v>
      </c>
      <c r="E12" s="73">
        <f t="shared" si="0"/>
        <v>56.770456191165827</v>
      </c>
      <c r="F12" s="73">
        <v>23.58</v>
      </c>
      <c r="G12" s="73">
        <v>59.73</v>
      </c>
      <c r="H12" s="73">
        <f t="shared" si="1"/>
        <v>253.30788804071247</v>
      </c>
      <c r="I12" s="73">
        <v>7.7100000000000097</v>
      </c>
      <c r="J12" s="73">
        <v>9.8899999999999899</v>
      </c>
      <c r="K12" s="73">
        <f t="shared" si="2"/>
        <v>128.27496757457817</v>
      </c>
      <c r="L12" s="73">
        <v>100.34</v>
      </c>
      <c r="M12" s="73">
        <v>108.82</v>
      </c>
      <c r="N12" s="73">
        <f t="shared" si="3"/>
        <v>108.45126569663144</v>
      </c>
    </row>
    <row r="13" spans="1:14" s="74" customFormat="1" ht="19.5" customHeight="1" x14ac:dyDescent="0.2">
      <c r="A13" s="71">
        <v>9</v>
      </c>
      <c r="B13" s="72" t="s">
        <v>84</v>
      </c>
      <c r="C13" s="73">
        <v>868.15</v>
      </c>
      <c r="D13" s="73">
        <v>922.26</v>
      </c>
      <c r="E13" s="73">
        <f t="shared" si="0"/>
        <v>106.23279387202673</v>
      </c>
      <c r="F13" s="73">
        <v>307.33</v>
      </c>
      <c r="G13" s="73">
        <v>360.94</v>
      </c>
      <c r="H13" s="73">
        <f t="shared" si="1"/>
        <v>117.44379006279895</v>
      </c>
      <c r="I13" s="73">
        <v>98.389999999999901</v>
      </c>
      <c r="J13" s="73">
        <v>56.819999999999901</v>
      </c>
      <c r="K13" s="73">
        <f t="shared" si="2"/>
        <v>57.749771318223353</v>
      </c>
      <c r="L13" s="73">
        <v>1273.8699999999999</v>
      </c>
      <c r="M13" s="73">
        <v>1340.02</v>
      </c>
      <c r="N13" s="73">
        <f t="shared" si="3"/>
        <v>105.19283757369277</v>
      </c>
    </row>
    <row r="14" spans="1:14" s="74" customFormat="1" ht="19.5" customHeight="1" x14ac:dyDescent="0.2">
      <c r="A14" s="71">
        <v>10</v>
      </c>
      <c r="B14" s="72" t="s">
        <v>85</v>
      </c>
      <c r="C14" s="73">
        <v>1282.8699999999999</v>
      </c>
      <c r="D14" s="73">
        <v>1350.56</v>
      </c>
      <c r="E14" s="73">
        <f t="shared" si="0"/>
        <v>105.27645045873706</v>
      </c>
      <c r="F14" s="73">
        <v>962.37</v>
      </c>
      <c r="G14" s="73">
        <v>3715.55</v>
      </c>
      <c r="H14" s="73">
        <f t="shared" si="1"/>
        <v>386.0833151490591</v>
      </c>
      <c r="I14" s="73">
        <v>158.63</v>
      </c>
      <c r="J14" s="73">
        <v>296.66999999999899</v>
      </c>
      <c r="K14" s="73">
        <f t="shared" si="2"/>
        <v>187.02010968921326</v>
      </c>
      <c r="L14" s="73">
        <v>2403.87</v>
      </c>
      <c r="M14" s="73">
        <v>5362.78</v>
      </c>
      <c r="N14" s="73">
        <f t="shared" si="3"/>
        <v>223.08943495280528</v>
      </c>
    </row>
    <row r="15" spans="1:14" s="74" customFormat="1" ht="19.5" customHeight="1" x14ac:dyDescent="0.2">
      <c r="A15" s="71">
        <v>11</v>
      </c>
      <c r="B15" s="72" t="s">
        <v>86</v>
      </c>
      <c r="C15" s="73">
        <v>431.82</v>
      </c>
      <c r="D15" s="73">
        <v>386.98</v>
      </c>
      <c r="E15" s="73">
        <f t="shared" si="0"/>
        <v>89.616043721921173</v>
      </c>
      <c r="F15" s="73">
        <v>71.069999999999993</v>
      </c>
      <c r="G15" s="73">
        <v>85.08</v>
      </c>
      <c r="H15" s="73">
        <f t="shared" si="1"/>
        <v>119.71295905445336</v>
      </c>
      <c r="I15" s="73">
        <v>77.16</v>
      </c>
      <c r="J15" s="73">
        <v>13.49</v>
      </c>
      <c r="K15" s="73">
        <f t="shared" si="2"/>
        <v>17.48315189217211</v>
      </c>
      <c r="L15" s="73">
        <v>580.04999999999995</v>
      </c>
      <c r="M15" s="73">
        <v>485.55</v>
      </c>
      <c r="N15" s="73">
        <f t="shared" si="3"/>
        <v>83.708301008533752</v>
      </c>
    </row>
    <row r="16" spans="1:14" s="74" customFormat="1" ht="19.5" customHeight="1" x14ac:dyDescent="0.2">
      <c r="A16" s="71">
        <v>12</v>
      </c>
      <c r="B16" s="72" t="s">
        <v>87</v>
      </c>
      <c r="C16" s="73">
        <v>421.21</v>
      </c>
      <c r="D16" s="73">
        <v>124.99</v>
      </c>
      <c r="E16" s="73">
        <f t="shared" si="0"/>
        <v>29.674034329669286</v>
      </c>
      <c r="F16" s="73">
        <v>221</v>
      </c>
      <c r="G16" s="73">
        <v>78.22</v>
      </c>
      <c r="H16" s="73">
        <f t="shared" si="1"/>
        <v>35.393665158371043</v>
      </c>
      <c r="I16" s="73">
        <v>102.1</v>
      </c>
      <c r="J16" s="73">
        <v>11.62</v>
      </c>
      <c r="K16" s="73">
        <f t="shared" si="2"/>
        <v>11.380999020568071</v>
      </c>
      <c r="L16" s="73">
        <v>744.31</v>
      </c>
      <c r="M16" s="73">
        <v>214.83</v>
      </c>
      <c r="N16" s="73">
        <f t="shared" si="3"/>
        <v>28.862973760932949</v>
      </c>
    </row>
    <row r="17" spans="1:14" s="74" customFormat="1" ht="19.5" customHeight="1" x14ac:dyDescent="0.2">
      <c r="A17" s="71">
        <v>13</v>
      </c>
      <c r="B17" s="72" t="s">
        <v>88</v>
      </c>
      <c r="C17" s="73">
        <v>1212.68</v>
      </c>
      <c r="D17" s="73">
        <v>859.72</v>
      </c>
      <c r="E17" s="73">
        <f t="shared" si="0"/>
        <v>70.894217765610051</v>
      </c>
      <c r="F17" s="73">
        <v>424.14</v>
      </c>
      <c r="G17" s="73">
        <v>602.73</v>
      </c>
      <c r="H17" s="73">
        <f t="shared" si="1"/>
        <v>142.1063799688782</v>
      </c>
      <c r="I17" s="73">
        <v>193.86</v>
      </c>
      <c r="J17" s="73">
        <v>108.48</v>
      </c>
      <c r="K17" s="73">
        <f t="shared" si="2"/>
        <v>55.957907768492717</v>
      </c>
      <c r="L17" s="73">
        <v>1830.68</v>
      </c>
      <c r="M17" s="73">
        <v>1570.93</v>
      </c>
      <c r="N17" s="73">
        <f t="shared" si="3"/>
        <v>85.811283239015012</v>
      </c>
    </row>
    <row r="18" spans="1:14" s="74" customFormat="1" ht="19.5" customHeight="1" x14ac:dyDescent="0.2">
      <c r="A18" s="71">
        <v>14</v>
      </c>
      <c r="B18" s="72" t="s">
        <v>89</v>
      </c>
      <c r="C18" s="73">
        <v>434.34</v>
      </c>
      <c r="D18" s="73">
        <v>236.21</v>
      </c>
      <c r="E18" s="73">
        <f t="shared" si="0"/>
        <v>54.383662568494728</v>
      </c>
      <c r="F18" s="73">
        <v>73.69</v>
      </c>
      <c r="G18" s="73">
        <v>204.05</v>
      </c>
      <c r="H18" s="73">
        <f t="shared" si="1"/>
        <v>276.90324331659662</v>
      </c>
      <c r="I18" s="73">
        <v>49.96</v>
      </c>
      <c r="J18" s="73">
        <v>39.47</v>
      </c>
      <c r="K18" s="73">
        <f t="shared" si="2"/>
        <v>79.003202562049637</v>
      </c>
      <c r="L18" s="73">
        <v>557.99</v>
      </c>
      <c r="M18" s="73">
        <v>479.73</v>
      </c>
      <c r="N18" s="73">
        <f t="shared" si="3"/>
        <v>85.974659044068886</v>
      </c>
    </row>
    <row r="19" spans="1:14" s="74" customFormat="1" ht="19.5" customHeight="1" x14ac:dyDescent="0.2">
      <c r="A19" s="71">
        <v>15</v>
      </c>
      <c r="B19" s="72" t="s">
        <v>90</v>
      </c>
      <c r="C19" s="73">
        <v>872.75</v>
      </c>
      <c r="D19" s="73">
        <v>796.63</v>
      </c>
      <c r="E19" s="73">
        <f t="shared" si="0"/>
        <v>91.27814379833859</v>
      </c>
      <c r="F19" s="73">
        <v>130.21</v>
      </c>
      <c r="G19" s="73">
        <v>209.37</v>
      </c>
      <c r="H19" s="73">
        <f t="shared" si="1"/>
        <v>160.79410183549649</v>
      </c>
      <c r="I19" s="73">
        <v>64.55</v>
      </c>
      <c r="J19" s="73">
        <v>111.68</v>
      </c>
      <c r="K19" s="73">
        <f t="shared" si="2"/>
        <v>173.01316808675446</v>
      </c>
      <c r="L19" s="73">
        <v>1067.51</v>
      </c>
      <c r="M19" s="73">
        <v>1117.68</v>
      </c>
      <c r="N19" s="73">
        <f t="shared" si="3"/>
        <v>104.69972178246574</v>
      </c>
    </row>
    <row r="20" spans="1:14" s="74" customFormat="1" ht="19.5" customHeight="1" x14ac:dyDescent="0.2">
      <c r="A20" s="71">
        <v>16</v>
      </c>
      <c r="B20" s="72" t="s">
        <v>91</v>
      </c>
      <c r="C20" s="73">
        <v>460.7</v>
      </c>
      <c r="D20" s="73">
        <v>552.96</v>
      </c>
      <c r="E20" s="73">
        <f t="shared" si="0"/>
        <v>120.02604731929674</v>
      </c>
      <c r="F20" s="73">
        <v>197.1</v>
      </c>
      <c r="G20" s="73">
        <v>213.06</v>
      </c>
      <c r="H20" s="73">
        <f t="shared" si="1"/>
        <v>108.09741248097413</v>
      </c>
      <c r="I20" s="73">
        <v>126.61</v>
      </c>
      <c r="J20" s="73">
        <v>33.46</v>
      </c>
      <c r="K20" s="73">
        <f t="shared" si="2"/>
        <v>26.42761235289472</v>
      </c>
      <c r="L20" s="73">
        <v>784.41</v>
      </c>
      <c r="M20" s="73">
        <v>799.48</v>
      </c>
      <c r="N20" s="73">
        <f t="shared" si="3"/>
        <v>101.92118917402891</v>
      </c>
    </row>
    <row r="21" spans="1:14" s="74" customFormat="1" ht="19.5" customHeight="1" x14ac:dyDescent="0.2">
      <c r="A21" s="71">
        <v>17</v>
      </c>
      <c r="B21" s="72" t="s">
        <v>92</v>
      </c>
      <c r="C21" s="73">
        <v>411.68</v>
      </c>
      <c r="D21" s="73">
        <v>267.26</v>
      </c>
      <c r="E21" s="73">
        <f t="shared" si="0"/>
        <v>64.91935483870968</v>
      </c>
      <c r="F21" s="73">
        <v>61.76</v>
      </c>
      <c r="G21" s="73">
        <v>116.34</v>
      </c>
      <c r="H21" s="73">
        <f t="shared" si="1"/>
        <v>188.37435233160622</v>
      </c>
      <c r="I21" s="73">
        <v>45.15</v>
      </c>
      <c r="J21" s="73">
        <v>24.19</v>
      </c>
      <c r="K21" s="73">
        <f t="shared" si="2"/>
        <v>53.57696566998893</v>
      </c>
      <c r="L21" s="73">
        <v>518.59</v>
      </c>
      <c r="M21" s="73">
        <v>407.79</v>
      </c>
      <c r="N21" s="73">
        <f t="shared" si="3"/>
        <v>78.63437397558765</v>
      </c>
    </row>
    <row r="22" spans="1:14" s="74" customFormat="1" ht="19.5" customHeight="1" x14ac:dyDescent="0.2">
      <c r="A22" s="71">
        <v>18</v>
      </c>
      <c r="B22" s="72" t="s">
        <v>93</v>
      </c>
      <c r="C22" s="73">
        <v>461.95</v>
      </c>
      <c r="D22" s="73">
        <v>242.08</v>
      </c>
      <c r="E22" s="73">
        <f t="shared" si="0"/>
        <v>52.403939820326883</v>
      </c>
      <c r="F22" s="73">
        <v>468.85</v>
      </c>
      <c r="G22" s="73">
        <v>964.57</v>
      </c>
      <c r="H22" s="73">
        <f t="shared" si="1"/>
        <v>205.73104404393726</v>
      </c>
      <c r="I22" s="73">
        <v>126.74</v>
      </c>
      <c r="J22" s="73">
        <v>89.55</v>
      </c>
      <c r="K22" s="73">
        <f t="shared" si="2"/>
        <v>70.656462048287835</v>
      </c>
      <c r="L22" s="73">
        <v>1057.54</v>
      </c>
      <c r="M22" s="73">
        <v>1296.2</v>
      </c>
      <c r="N22" s="73">
        <f t="shared" si="3"/>
        <v>122.5674678971954</v>
      </c>
    </row>
    <row r="23" spans="1:14" s="74" customFormat="1" ht="19.5" customHeight="1" x14ac:dyDescent="0.2">
      <c r="A23" s="71">
        <v>19</v>
      </c>
      <c r="B23" s="72" t="s">
        <v>94</v>
      </c>
      <c r="C23" s="73">
        <v>285.01</v>
      </c>
      <c r="D23" s="73">
        <v>246.96</v>
      </c>
      <c r="E23" s="73">
        <f t="shared" si="0"/>
        <v>86.649591242412555</v>
      </c>
      <c r="F23" s="73">
        <v>97.03</v>
      </c>
      <c r="G23" s="73">
        <v>231.96</v>
      </c>
      <c r="H23" s="73">
        <f t="shared" si="1"/>
        <v>239.0600845099454</v>
      </c>
      <c r="I23" s="73">
        <v>62.27</v>
      </c>
      <c r="J23" s="73">
        <v>29.84</v>
      </c>
      <c r="K23" s="73">
        <f t="shared" si="2"/>
        <v>47.92034687650554</v>
      </c>
      <c r="L23" s="73">
        <v>444.31</v>
      </c>
      <c r="M23" s="73">
        <v>508.76</v>
      </c>
      <c r="N23" s="73">
        <f t="shared" si="3"/>
        <v>114.50563795548152</v>
      </c>
    </row>
    <row r="24" spans="1:14" s="74" customFormat="1" ht="19.5" customHeight="1" x14ac:dyDescent="0.2">
      <c r="A24" s="71">
        <v>20</v>
      </c>
      <c r="B24" s="72" t="s">
        <v>95</v>
      </c>
      <c r="C24" s="73">
        <v>1276.6400000000001</v>
      </c>
      <c r="D24" s="73">
        <v>1138.01</v>
      </c>
      <c r="E24" s="73">
        <f t="shared" si="0"/>
        <v>89.141026444416582</v>
      </c>
      <c r="F24" s="73">
        <v>189.47</v>
      </c>
      <c r="G24" s="73">
        <v>226.41</v>
      </c>
      <c r="H24" s="73">
        <f t="shared" si="1"/>
        <v>119.49649020953186</v>
      </c>
      <c r="I24" s="73">
        <v>87.949999999999804</v>
      </c>
      <c r="J24" s="73">
        <v>48.639999999999901</v>
      </c>
      <c r="K24" s="73">
        <f t="shared" si="2"/>
        <v>55.304150085275737</v>
      </c>
      <c r="L24" s="73">
        <v>1554.06</v>
      </c>
      <c r="M24" s="73">
        <v>1413.06</v>
      </c>
      <c r="N24" s="73">
        <f t="shared" si="3"/>
        <v>90.926991235859617</v>
      </c>
    </row>
    <row r="25" spans="1:14" s="74" customFormat="1" ht="19.5" customHeight="1" x14ac:dyDescent="0.2">
      <c r="A25" s="71">
        <v>21</v>
      </c>
      <c r="B25" s="72" t="s">
        <v>96</v>
      </c>
      <c r="C25" s="73">
        <v>515.21</v>
      </c>
      <c r="D25" s="73">
        <v>409.68</v>
      </c>
      <c r="E25" s="73">
        <f t="shared" si="0"/>
        <v>79.517090118592421</v>
      </c>
      <c r="F25" s="73">
        <v>138.94999999999999</v>
      </c>
      <c r="G25" s="73">
        <v>105.09</v>
      </c>
      <c r="H25" s="73">
        <f t="shared" si="1"/>
        <v>75.631522130262695</v>
      </c>
      <c r="I25" s="73">
        <v>135.35</v>
      </c>
      <c r="J25" s="73">
        <v>27.59</v>
      </c>
      <c r="K25" s="73">
        <f t="shared" si="2"/>
        <v>20.384189139268564</v>
      </c>
      <c r="L25" s="73">
        <v>789.51</v>
      </c>
      <c r="M25" s="73">
        <v>542.36</v>
      </c>
      <c r="N25" s="73">
        <f t="shared" si="3"/>
        <v>68.69577332776025</v>
      </c>
    </row>
    <row r="26" spans="1:14" s="74" customFormat="1" ht="19.5" customHeight="1" x14ac:dyDescent="0.2">
      <c r="A26" s="71">
        <v>22</v>
      </c>
      <c r="B26" s="72" t="s">
        <v>97</v>
      </c>
      <c r="C26" s="73">
        <v>39.47</v>
      </c>
      <c r="D26" s="73">
        <v>38.770000000000003</v>
      </c>
      <c r="E26" s="73">
        <f t="shared" si="0"/>
        <v>98.226501140106421</v>
      </c>
      <c r="F26" s="73">
        <v>18.38</v>
      </c>
      <c r="G26" s="73">
        <v>24.75</v>
      </c>
      <c r="H26" s="73">
        <f t="shared" si="1"/>
        <v>134.65723612622415</v>
      </c>
      <c r="I26" s="73">
        <v>8.2600000000000104</v>
      </c>
      <c r="J26" s="73">
        <v>8.7999999999999901</v>
      </c>
      <c r="K26" s="73">
        <f t="shared" si="2"/>
        <v>106.53753026634357</v>
      </c>
      <c r="L26" s="73">
        <v>66.11</v>
      </c>
      <c r="M26" s="73">
        <v>72.319999999999993</v>
      </c>
      <c r="N26" s="73">
        <f t="shared" si="3"/>
        <v>109.39343518378459</v>
      </c>
    </row>
    <row r="27" spans="1:14" s="74" customFormat="1" ht="19.5" customHeight="1" x14ac:dyDescent="0.2">
      <c r="A27" s="71">
        <v>23</v>
      </c>
      <c r="B27" s="72" t="s">
        <v>98</v>
      </c>
      <c r="C27" s="73">
        <v>1403.08</v>
      </c>
      <c r="D27" s="73">
        <v>855.98</v>
      </c>
      <c r="E27" s="73">
        <f t="shared" si="0"/>
        <v>61.007212703480917</v>
      </c>
      <c r="F27" s="73">
        <v>700.4</v>
      </c>
      <c r="G27" s="73">
        <v>1208.6199999999999</v>
      </c>
      <c r="H27" s="73">
        <f t="shared" si="1"/>
        <v>172.56139348943461</v>
      </c>
      <c r="I27" s="73">
        <v>383.55</v>
      </c>
      <c r="J27" s="73">
        <v>109.01</v>
      </c>
      <c r="K27" s="73">
        <f t="shared" si="2"/>
        <v>28.421327076000523</v>
      </c>
      <c r="L27" s="73">
        <v>2487.0300000000002</v>
      </c>
      <c r="M27" s="73">
        <v>2173.61</v>
      </c>
      <c r="N27" s="73">
        <f t="shared" si="3"/>
        <v>87.397819889587183</v>
      </c>
    </row>
    <row r="28" spans="1:14" s="74" customFormat="1" ht="19.5" customHeight="1" x14ac:dyDescent="0.2">
      <c r="A28" s="71">
        <v>24</v>
      </c>
      <c r="B28" s="72" t="s">
        <v>99</v>
      </c>
      <c r="C28" s="73">
        <v>2873.74</v>
      </c>
      <c r="D28" s="73">
        <v>3272.13</v>
      </c>
      <c r="E28" s="73">
        <f t="shared" si="0"/>
        <v>113.86311914091047</v>
      </c>
      <c r="F28" s="73">
        <v>5343.71</v>
      </c>
      <c r="G28" s="73">
        <v>12060.57</v>
      </c>
      <c r="H28" s="73">
        <f t="shared" si="1"/>
        <v>225.69656661757466</v>
      </c>
      <c r="I28" s="73">
        <v>1328.02</v>
      </c>
      <c r="J28" s="73">
        <v>906.5</v>
      </c>
      <c r="K28" s="73">
        <f t="shared" si="2"/>
        <v>68.259514163943308</v>
      </c>
      <c r="L28" s="73">
        <v>9545.4699999999993</v>
      </c>
      <c r="M28" s="73">
        <v>16239.2</v>
      </c>
      <c r="N28" s="73">
        <f t="shared" si="3"/>
        <v>170.12467694099925</v>
      </c>
    </row>
    <row r="29" spans="1:14" s="74" customFormat="1" ht="19.5" customHeight="1" x14ac:dyDescent="0.2">
      <c r="A29" s="71">
        <v>25</v>
      </c>
      <c r="B29" s="72" t="s">
        <v>100</v>
      </c>
      <c r="C29" s="73">
        <v>1280.01</v>
      </c>
      <c r="D29" s="73">
        <v>1481.07</v>
      </c>
      <c r="E29" s="73">
        <f t="shared" si="0"/>
        <v>115.70768978367356</v>
      </c>
      <c r="F29" s="73">
        <v>235.02</v>
      </c>
      <c r="G29" s="73">
        <v>647.12</v>
      </c>
      <c r="H29" s="73">
        <f t="shared" si="1"/>
        <v>275.34677899753211</v>
      </c>
      <c r="I29" s="73">
        <v>239.99</v>
      </c>
      <c r="J29" s="73">
        <v>264.39999999999998</v>
      </c>
      <c r="K29" s="73">
        <f t="shared" si="2"/>
        <v>110.17125713571399</v>
      </c>
      <c r="L29" s="73">
        <v>1755.02</v>
      </c>
      <c r="M29" s="73">
        <v>2392.59</v>
      </c>
      <c r="N29" s="73">
        <f t="shared" si="3"/>
        <v>136.32836093035979</v>
      </c>
    </row>
    <row r="30" spans="1:14" s="74" customFormat="1" ht="19.5" customHeight="1" x14ac:dyDescent="0.2">
      <c r="A30" s="71">
        <v>26</v>
      </c>
      <c r="B30" s="72" t="s">
        <v>101</v>
      </c>
      <c r="C30" s="73">
        <v>81.349999999999994</v>
      </c>
      <c r="D30" s="73">
        <v>53.44</v>
      </c>
      <c r="E30" s="73">
        <f t="shared" si="0"/>
        <v>65.691456668715432</v>
      </c>
      <c r="F30" s="73">
        <v>15.96</v>
      </c>
      <c r="G30" s="73">
        <v>23.12</v>
      </c>
      <c r="H30" s="73">
        <f t="shared" si="1"/>
        <v>144.86215538847119</v>
      </c>
      <c r="I30" s="73">
        <v>6.1499999999999897</v>
      </c>
      <c r="J30" s="73">
        <v>3.6799999999999899</v>
      </c>
      <c r="K30" s="73">
        <f t="shared" si="2"/>
        <v>59.837398373983675</v>
      </c>
      <c r="L30" s="73">
        <v>103.46</v>
      </c>
      <c r="M30" s="73">
        <v>80.239999999999995</v>
      </c>
      <c r="N30" s="73">
        <f t="shared" si="3"/>
        <v>77.556543591726268</v>
      </c>
    </row>
    <row r="31" spans="1:14" s="74" customFormat="1" ht="19.5" customHeight="1" x14ac:dyDescent="0.2">
      <c r="A31" s="71">
        <v>27</v>
      </c>
      <c r="B31" s="72" t="s">
        <v>102</v>
      </c>
      <c r="C31" s="73">
        <v>522.36</v>
      </c>
      <c r="D31" s="73">
        <v>313.83999999999997</v>
      </c>
      <c r="E31" s="73">
        <f t="shared" si="0"/>
        <v>60.081170074278269</v>
      </c>
      <c r="F31" s="73">
        <v>87.65</v>
      </c>
      <c r="G31" s="73">
        <v>213.18</v>
      </c>
      <c r="H31" s="73">
        <f t="shared" si="1"/>
        <v>243.21734169994295</v>
      </c>
      <c r="I31" s="73">
        <v>81.14</v>
      </c>
      <c r="J31" s="73">
        <v>28.08</v>
      </c>
      <c r="K31" s="73">
        <f t="shared" si="2"/>
        <v>34.606852353956121</v>
      </c>
      <c r="L31" s="73">
        <v>691.15</v>
      </c>
      <c r="M31" s="73">
        <v>555.1</v>
      </c>
      <c r="N31" s="73">
        <f t="shared" si="3"/>
        <v>80.315416335093687</v>
      </c>
    </row>
    <row r="32" spans="1:14" s="74" customFormat="1" ht="19.5" customHeight="1" x14ac:dyDescent="0.2">
      <c r="A32" s="71">
        <v>28</v>
      </c>
      <c r="B32" s="72" t="s">
        <v>103</v>
      </c>
      <c r="C32" s="73">
        <v>510.38</v>
      </c>
      <c r="D32" s="73">
        <v>511.71</v>
      </c>
      <c r="E32" s="73">
        <f t="shared" si="0"/>
        <v>100.26059014851678</v>
      </c>
      <c r="F32" s="73">
        <v>215</v>
      </c>
      <c r="G32" s="73">
        <v>682.29</v>
      </c>
      <c r="H32" s="73">
        <f t="shared" si="1"/>
        <v>317.3441860465116</v>
      </c>
      <c r="I32" s="73">
        <v>46.61</v>
      </c>
      <c r="J32" s="73">
        <v>64.6099999999999</v>
      </c>
      <c r="K32" s="73">
        <f t="shared" si="2"/>
        <v>138.61832224844431</v>
      </c>
      <c r="L32" s="73">
        <v>771.99</v>
      </c>
      <c r="M32" s="73">
        <v>1258.6099999999999</v>
      </c>
      <c r="N32" s="73">
        <f t="shared" si="3"/>
        <v>163.03449526548269</v>
      </c>
    </row>
    <row r="33" spans="1:14" s="79" customFormat="1" ht="19.5" customHeight="1" x14ac:dyDescent="0.25">
      <c r="A33" s="75" t="s">
        <v>64</v>
      </c>
      <c r="B33" s="76"/>
      <c r="C33" s="77">
        <f>SUM(C4:C32)</f>
        <v>20720.46</v>
      </c>
      <c r="D33" s="77">
        <f>SUM(D4:D32)</f>
        <v>18472.189999999995</v>
      </c>
      <c r="E33" s="78">
        <f t="shared" si="0"/>
        <v>89.149516950878478</v>
      </c>
      <c r="F33" s="77">
        <f>SUM(F4:F32)</f>
        <v>12208.85</v>
      </c>
      <c r="G33" s="77">
        <f>SUM(G4:G32)</f>
        <v>26144.649999999994</v>
      </c>
      <c r="H33" s="78">
        <f t="shared" si="1"/>
        <v>214.14506689819265</v>
      </c>
      <c r="I33" s="77">
        <f>SUM(I4:I32)</f>
        <v>4182.49</v>
      </c>
      <c r="J33" s="77">
        <f>SUM(J4:J32)</f>
        <v>2746.6099999999988</v>
      </c>
      <c r="K33" s="78">
        <f t="shared" si="2"/>
        <v>65.669254439341131</v>
      </c>
      <c r="L33" s="77">
        <f>SUM(L4:L32)</f>
        <v>37111.799999999996</v>
      </c>
      <c r="M33" s="77">
        <f>SUM(M4:M32)</f>
        <v>47363.45</v>
      </c>
      <c r="N33" s="78">
        <f t="shared" si="3"/>
        <v>127.62369381167176</v>
      </c>
    </row>
  </sheetData>
  <mergeCells count="9">
    <mergeCell ref="A33:B33"/>
    <mergeCell ref="A2:J2"/>
    <mergeCell ref="K2:N2"/>
    <mergeCell ref="A3:A4"/>
    <mergeCell ref="B3:B4"/>
    <mergeCell ref="C3:E3"/>
    <mergeCell ref="F3:H3"/>
    <mergeCell ref="I3:K3"/>
    <mergeCell ref="L3:N3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4"/>
  <sheetViews>
    <sheetView view="pageBreakPreview" topLeftCell="A43" zoomScale="80" zoomScaleNormal="100" zoomScaleSheetLayoutView="80" workbookViewId="0">
      <selection activeCell="J23" sqref="J23"/>
    </sheetView>
  </sheetViews>
  <sheetFormatPr defaultRowHeight="12.75" x14ac:dyDescent="0.2"/>
  <cols>
    <col min="1" max="1" width="5.5703125" style="1" customWidth="1"/>
    <col min="2" max="2" width="28.5703125" style="1" customWidth="1"/>
    <col min="3" max="3" width="12.140625" style="13" customWidth="1"/>
    <col min="4" max="4" width="14.140625" style="13" customWidth="1"/>
    <col min="5" max="5" width="10.28515625" style="13" customWidth="1"/>
    <col min="6" max="6" width="12.85546875" style="13" customWidth="1"/>
    <col min="7" max="7" width="14.5703125" style="13" customWidth="1"/>
    <col min="8" max="8" width="10.140625" style="13" customWidth="1"/>
    <col min="9" max="9" width="13.28515625" style="14" customWidth="1"/>
    <col min="10" max="10" width="14.28515625" style="13" customWidth="1"/>
    <col min="11" max="11" width="9.85546875" style="13" customWidth="1"/>
    <col min="12" max="12" width="13.28515625" style="13" customWidth="1"/>
    <col min="13" max="13" width="14.28515625" style="13" customWidth="1"/>
    <col min="14" max="14" width="10.85546875" style="13" customWidth="1"/>
    <col min="15" max="218" width="9.140625" style="2" customWidth="1"/>
    <col min="219" max="220" width="9.140625" style="1" customWidth="1"/>
    <col min="221" max="16384" width="9.140625" style="1"/>
  </cols>
  <sheetData>
    <row r="1" spans="1:255" s="37" customFormat="1" ht="25.5" customHeight="1" x14ac:dyDescent="0.2">
      <c r="A1" s="37" t="s">
        <v>65</v>
      </c>
      <c r="C1" s="38" t="s">
        <v>66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255" s="4" customFormat="1" ht="15.95" customHeight="1" x14ac:dyDescent="0.25">
      <c r="A2" s="46" t="s">
        <v>67</v>
      </c>
      <c r="B2" s="46"/>
      <c r="C2" s="46"/>
      <c r="D2" s="46"/>
      <c r="E2" s="46"/>
      <c r="F2" s="46"/>
      <c r="G2" s="46"/>
      <c r="H2" s="46"/>
      <c r="I2" s="46"/>
      <c r="J2" s="46"/>
      <c r="K2" s="52" t="s">
        <v>1</v>
      </c>
      <c r="L2" s="52"/>
      <c r="M2" s="52"/>
      <c r="N2" s="52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</row>
    <row r="3" spans="1:255" s="7" customFormat="1" ht="22.5" customHeight="1" x14ac:dyDescent="0.2">
      <c r="A3" s="53" t="s">
        <v>68</v>
      </c>
      <c r="B3" s="53" t="s">
        <v>3</v>
      </c>
      <c r="C3" s="55" t="s">
        <v>104</v>
      </c>
      <c r="D3" s="56"/>
      <c r="E3" s="56"/>
      <c r="F3" s="56" t="s">
        <v>70</v>
      </c>
      <c r="G3" s="56"/>
      <c r="H3" s="56"/>
      <c r="I3" s="56" t="s">
        <v>71</v>
      </c>
      <c r="J3" s="56"/>
      <c r="K3" s="56"/>
      <c r="L3" s="56" t="s">
        <v>72</v>
      </c>
      <c r="M3" s="56"/>
      <c r="N3" s="5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</row>
    <row r="4" spans="1:255" s="8" customFormat="1" ht="22.5" customHeight="1" x14ac:dyDescent="0.2">
      <c r="A4" s="54"/>
      <c r="B4" s="54"/>
      <c r="C4" s="33" t="s">
        <v>73</v>
      </c>
      <c r="D4" s="18" t="s">
        <v>74</v>
      </c>
      <c r="E4" s="18" t="s">
        <v>75</v>
      </c>
      <c r="F4" s="18" t="s">
        <v>73</v>
      </c>
      <c r="G4" s="18" t="s">
        <v>74</v>
      </c>
      <c r="H4" s="18" t="s">
        <v>75</v>
      </c>
      <c r="I4" s="18" t="s">
        <v>73</v>
      </c>
      <c r="J4" s="18" t="s">
        <v>74</v>
      </c>
      <c r="K4" s="18" t="s">
        <v>75</v>
      </c>
      <c r="L4" s="18" t="s">
        <v>73</v>
      </c>
      <c r="M4" s="18" t="s">
        <v>74</v>
      </c>
      <c r="N4" s="18" t="s">
        <v>75</v>
      </c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</row>
    <row r="5" spans="1:255" s="27" customFormat="1" ht="15.75" customHeight="1" x14ac:dyDescent="0.2">
      <c r="A5" s="21">
        <v>1</v>
      </c>
      <c r="B5" s="22" t="s">
        <v>11</v>
      </c>
      <c r="C5" s="42">
        <v>1573.12</v>
      </c>
      <c r="D5" s="42">
        <v>1312.53</v>
      </c>
      <c r="E5" s="42">
        <f t="shared" ref="E5:E58" si="0">(D5/C5)*100</f>
        <v>83.434830146460541</v>
      </c>
      <c r="F5" s="42">
        <v>829.46</v>
      </c>
      <c r="G5" s="42">
        <v>1500.95</v>
      </c>
      <c r="H5" s="42">
        <f t="shared" ref="H5:H58" si="1">(G5/F5)*100</f>
        <v>180.95507920815953</v>
      </c>
      <c r="I5" s="42">
        <v>655.67</v>
      </c>
      <c r="J5" s="42">
        <v>164.42</v>
      </c>
      <c r="K5" s="42">
        <f t="shared" ref="K5:K58" si="2">(J5/I5)*100</f>
        <v>25.07663916299358</v>
      </c>
      <c r="L5" s="42">
        <v>3058.25</v>
      </c>
      <c r="M5" s="42">
        <v>2977.9</v>
      </c>
      <c r="N5" s="42">
        <f t="shared" ref="N5:N58" si="3">(M5/L5)*100</f>
        <v>97.372680454508298</v>
      </c>
      <c r="P5" s="27">
        <v>164.42</v>
      </c>
      <c r="Q5" s="41">
        <f>J5-P5</f>
        <v>0</v>
      </c>
    </row>
    <row r="6" spans="1:255" s="27" customFormat="1" ht="15.75" customHeight="1" x14ac:dyDescent="0.2">
      <c r="A6" s="21">
        <v>2</v>
      </c>
      <c r="B6" s="22" t="s">
        <v>12</v>
      </c>
      <c r="C6" s="42">
        <v>282.94</v>
      </c>
      <c r="D6" s="42">
        <v>688.43</v>
      </c>
      <c r="E6" s="42">
        <f t="shared" si="0"/>
        <v>243.31306990881458</v>
      </c>
      <c r="F6" s="42">
        <v>209.12</v>
      </c>
      <c r="G6" s="42">
        <v>1300.54</v>
      </c>
      <c r="H6" s="42">
        <f t="shared" si="1"/>
        <v>621.91086457536335</v>
      </c>
      <c r="I6" s="42">
        <v>87.04</v>
      </c>
      <c r="J6" s="42">
        <v>44.660000000000302</v>
      </c>
      <c r="K6" s="42">
        <f t="shared" si="2"/>
        <v>51.309742647059167</v>
      </c>
      <c r="L6" s="42">
        <v>579.1</v>
      </c>
      <c r="M6" s="42">
        <v>2033.63</v>
      </c>
      <c r="N6" s="42">
        <f t="shared" si="3"/>
        <v>351.17078224831636</v>
      </c>
      <c r="P6" s="27">
        <v>44.660000000000302</v>
      </c>
      <c r="Q6" s="41">
        <f t="shared" ref="Q6:Q58" si="4">J6-P6</f>
        <v>0</v>
      </c>
    </row>
    <row r="7" spans="1:255" s="27" customFormat="1" ht="15.75" customHeight="1" x14ac:dyDescent="0.2">
      <c r="A7" s="21">
        <v>3</v>
      </c>
      <c r="B7" s="22" t="s">
        <v>13</v>
      </c>
      <c r="C7" s="42">
        <v>115.74</v>
      </c>
      <c r="D7" s="42">
        <v>229.27</v>
      </c>
      <c r="E7" s="42">
        <f t="shared" si="0"/>
        <v>198.09054777950581</v>
      </c>
      <c r="F7" s="42">
        <v>146.75</v>
      </c>
      <c r="G7" s="42">
        <v>480.77</v>
      </c>
      <c r="H7" s="42">
        <f t="shared" si="1"/>
        <v>327.61158432708686</v>
      </c>
      <c r="I7" s="42">
        <v>35.46</v>
      </c>
      <c r="J7" s="42">
        <v>53.45</v>
      </c>
      <c r="K7" s="42">
        <f t="shared" si="2"/>
        <v>150.73322053017483</v>
      </c>
      <c r="L7" s="42">
        <v>297.95</v>
      </c>
      <c r="M7" s="42">
        <v>763.49</v>
      </c>
      <c r="N7" s="42">
        <f t="shared" si="3"/>
        <v>256.24769256586677</v>
      </c>
      <c r="P7" s="27">
        <v>53.45</v>
      </c>
      <c r="Q7" s="41">
        <f t="shared" si="4"/>
        <v>0</v>
      </c>
    </row>
    <row r="8" spans="1:255" s="27" customFormat="1" ht="15.75" customHeight="1" x14ac:dyDescent="0.2">
      <c r="A8" s="21">
        <v>4</v>
      </c>
      <c r="B8" s="22" t="s">
        <v>14</v>
      </c>
      <c r="C8" s="42">
        <v>309.23</v>
      </c>
      <c r="D8" s="42">
        <v>192.51</v>
      </c>
      <c r="E8" s="42">
        <f t="shared" si="0"/>
        <v>62.254632474210126</v>
      </c>
      <c r="F8" s="42">
        <v>413.8</v>
      </c>
      <c r="G8" s="42">
        <v>307.73</v>
      </c>
      <c r="H8" s="42">
        <f t="shared" si="1"/>
        <v>74.366843885935239</v>
      </c>
      <c r="I8" s="42">
        <v>256.08</v>
      </c>
      <c r="J8" s="42">
        <v>68.400000000000006</v>
      </c>
      <c r="K8" s="42">
        <f t="shared" si="2"/>
        <v>26.710402999062801</v>
      </c>
      <c r="L8" s="42">
        <v>979.11</v>
      </c>
      <c r="M8" s="42">
        <v>568.64</v>
      </c>
      <c r="N8" s="42">
        <f t="shared" si="3"/>
        <v>58.077233405848162</v>
      </c>
      <c r="P8" s="27">
        <v>68.400000000000006</v>
      </c>
      <c r="Q8" s="41">
        <f t="shared" si="4"/>
        <v>0</v>
      </c>
    </row>
    <row r="9" spans="1:255" s="27" customFormat="1" ht="15.75" customHeight="1" x14ac:dyDescent="0.2">
      <c r="A9" s="21">
        <v>5</v>
      </c>
      <c r="B9" s="22" t="s">
        <v>15</v>
      </c>
      <c r="C9" s="42">
        <v>627.14</v>
      </c>
      <c r="D9" s="42">
        <v>612.19000000000005</v>
      </c>
      <c r="E9" s="42">
        <f t="shared" si="0"/>
        <v>97.616162260420339</v>
      </c>
      <c r="F9" s="42">
        <v>347.9</v>
      </c>
      <c r="G9" s="42">
        <v>1019.82</v>
      </c>
      <c r="H9" s="42">
        <f t="shared" si="1"/>
        <v>293.13595860879565</v>
      </c>
      <c r="I9" s="42">
        <v>129.4</v>
      </c>
      <c r="J9" s="42">
        <v>60.899999999999899</v>
      </c>
      <c r="K9" s="42">
        <f t="shared" si="2"/>
        <v>47.063369397217848</v>
      </c>
      <c r="L9" s="42">
        <v>1104.44</v>
      </c>
      <c r="M9" s="42">
        <v>1692.91</v>
      </c>
      <c r="N9" s="42">
        <f t="shared" si="3"/>
        <v>153.28220636702764</v>
      </c>
      <c r="P9" s="27">
        <v>60.899999999999899</v>
      </c>
      <c r="Q9" s="41">
        <f t="shared" si="4"/>
        <v>0</v>
      </c>
    </row>
    <row r="10" spans="1:255" s="27" customFormat="1" ht="15.75" customHeight="1" x14ac:dyDescent="0.2">
      <c r="A10" s="21">
        <v>6</v>
      </c>
      <c r="B10" s="22" t="s">
        <v>16</v>
      </c>
      <c r="C10" s="42">
        <v>349.66</v>
      </c>
      <c r="D10" s="42">
        <v>492.15</v>
      </c>
      <c r="E10" s="42">
        <f t="shared" si="0"/>
        <v>140.75101527197847</v>
      </c>
      <c r="F10" s="42">
        <v>530.14</v>
      </c>
      <c r="G10" s="42">
        <v>1369.69</v>
      </c>
      <c r="H10" s="42">
        <f t="shared" si="1"/>
        <v>258.3638284226808</v>
      </c>
      <c r="I10" s="42">
        <v>231.29</v>
      </c>
      <c r="J10" s="42">
        <v>25.369999999999902</v>
      </c>
      <c r="K10" s="42">
        <f t="shared" si="2"/>
        <v>10.968913485234944</v>
      </c>
      <c r="L10" s="42">
        <v>1111.0899999999999</v>
      </c>
      <c r="M10" s="42">
        <v>1887.21</v>
      </c>
      <c r="N10" s="42">
        <f t="shared" si="3"/>
        <v>169.85212719041664</v>
      </c>
      <c r="P10" s="27">
        <v>25.369999999999902</v>
      </c>
      <c r="Q10" s="41">
        <f t="shared" si="4"/>
        <v>0</v>
      </c>
    </row>
    <row r="11" spans="1:255" s="27" customFormat="1" ht="15.75" customHeight="1" x14ac:dyDescent="0.2">
      <c r="A11" s="21">
        <v>7</v>
      </c>
      <c r="B11" s="22" t="s">
        <v>17</v>
      </c>
      <c r="C11" s="42">
        <v>124.61</v>
      </c>
      <c r="D11" s="42">
        <v>53.14</v>
      </c>
      <c r="E11" s="42">
        <f t="shared" si="0"/>
        <v>42.645052563999677</v>
      </c>
      <c r="F11" s="42">
        <v>91.7</v>
      </c>
      <c r="G11" s="42">
        <v>56.99</v>
      </c>
      <c r="H11" s="42">
        <f t="shared" si="1"/>
        <v>62.148309705561608</v>
      </c>
      <c r="I11" s="42">
        <v>33.049999999999997</v>
      </c>
      <c r="J11" s="42">
        <v>15.38</v>
      </c>
      <c r="K11" s="42">
        <f t="shared" si="2"/>
        <v>46.535552193645998</v>
      </c>
      <c r="L11" s="42">
        <v>249.36</v>
      </c>
      <c r="M11" s="42">
        <v>125.51</v>
      </c>
      <c r="N11" s="42">
        <f t="shared" si="3"/>
        <v>50.33285210137953</v>
      </c>
      <c r="P11" s="27">
        <v>15.38</v>
      </c>
      <c r="Q11" s="41">
        <f t="shared" si="4"/>
        <v>0</v>
      </c>
    </row>
    <row r="12" spans="1:255" s="27" customFormat="1" ht="15.75" customHeight="1" x14ac:dyDescent="0.2">
      <c r="A12" s="21">
        <v>8</v>
      </c>
      <c r="B12" s="22" t="s">
        <v>18</v>
      </c>
      <c r="C12" s="42">
        <v>19.98</v>
      </c>
      <c r="D12" s="42">
        <v>1.98</v>
      </c>
      <c r="E12" s="42">
        <f t="shared" si="0"/>
        <v>9.9099099099099099</v>
      </c>
      <c r="F12" s="42">
        <v>58.98</v>
      </c>
      <c r="G12" s="42">
        <v>10.210000000000001</v>
      </c>
      <c r="H12" s="42">
        <f t="shared" si="1"/>
        <v>17.310952865378095</v>
      </c>
      <c r="I12" s="42">
        <v>11.45</v>
      </c>
      <c r="J12" s="42">
        <v>1.05</v>
      </c>
      <c r="K12" s="42">
        <f t="shared" si="2"/>
        <v>9.1703056768558966</v>
      </c>
      <c r="L12" s="42">
        <v>90.41</v>
      </c>
      <c r="M12" s="42">
        <v>13.24</v>
      </c>
      <c r="N12" s="42">
        <f t="shared" si="3"/>
        <v>14.644397743612434</v>
      </c>
      <c r="P12" s="27">
        <v>1.05</v>
      </c>
      <c r="Q12" s="41">
        <f t="shared" si="4"/>
        <v>0</v>
      </c>
    </row>
    <row r="13" spans="1:255" s="27" customFormat="1" ht="15.75" customHeight="1" x14ac:dyDescent="0.2">
      <c r="A13" s="21">
        <v>9</v>
      </c>
      <c r="B13" s="22" t="s">
        <v>19</v>
      </c>
      <c r="C13" s="42">
        <v>788.28</v>
      </c>
      <c r="D13" s="42">
        <v>458.85</v>
      </c>
      <c r="E13" s="42">
        <f t="shared" si="0"/>
        <v>58.209012026183593</v>
      </c>
      <c r="F13" s="42">
        <v>876.43</v>
      </c>
      <c r="G13" s="42">
        <v>751.06</v>
      </c>
      <c r="H13" s="42">
        <f t="shared" si="1"/>
        <v>85.69537783964492</v>
      </c>
      <c r="I13" s="42">
        <v>289.54000000000002</v>
      </c>
      <c r="J13" s="42">
        <v>55.6400000000001</v>
      </c>
      <c r="K13" s="42">
        <f t="shared" si="2"/>
        <v>19.216688540443492</v>
      </c>
      <c r="L13" s="42">
        <v>1954.25</v>
      </c>
      <c r="M13" s="42">
        <v>1265.55</v>
      </c>
      <c r="N13" s="42">
        <f t="shared" si="3"/>
        <v>64.758858897275161</v>
      </c>
      <c r="P13" s="27">
        <v>55.6400000000001</v>
      </c>
      <c r="Q13" s="41">
        <f t="shared" si="4"/>
        <v>0</v>
      </c>
    </row>
    <row r="14" spans="1:255" s="27" customFormat="1" ht="15.75" customHeight="1" x14ac:dyDescent="0.2">
      <c r="A14" s="21">
        <v>10</v>
      </c>
      <c r="B14" s="22" t="s">
        <v>20</v>
      </c>
      <c r="C14" s="42">
        <v>2811.23</v>
      </c>
      <c r="D14" s="42">
        <v>1350.71</v>
      </c>
      <c r="E14" s="42">
        <f t="shared" si="0"/>
        <v>48.04694030726764</v>
      </c>
      <c r="F14" s="42">
        <v>3422.21</v>
      </c>
      <c r="G14" s="42">
        <v>5204.58</v>
      </c>
      <c r="H14" s="42">
        <f t="shared" si="1"/>
        <v>152.0824262684055</v>
      </c>
      <c r="I14" s="42">
        <v>853.02</v>
      </c>
      <c r="J14" s="42">
        <v>448.78</v>
      </c>
      <c r="K14" s="42">
        <f t="shared" si="2"/>
        <v>52.61072425031066</v>
      </c>
      <c r="L14" s="42">
        <v>7086.46</v>
      </c>
      <c r="M14" s="42">
        <v>7004.07</v>
      </c>
      <c r="N14" s="42">
        <f t="shared" si="3"/>
        <v>98.837360261682122</v>
      </c>
      <c r="P14" s="27">
        <v>448.78</v>
      </c>
      <c r="Q14" s="41">
        <f t="shared" si="4"/>
        <v>0</v>
      </c>
    </row>
    <row r="15" spans="1:255" s="27" customFormat="1" ht="15.75" customHeight="1" x14ac:dyDescent="0.2">
      <c r="A15" s="21">
        <v>11</v>
      </c>
      <c r="B15" s="22" t="s">
        <v>21</v>
      </c>
      <c r="C15" s="42">
        <v>182.21</v>
      </c>
      <c r="D15" s="42">
        <v>39.28</v>
      </c>
      <c r="E15" s="42">
        <f t="shared" si="0"/>
        <v>21.557543493770922</v>
      </c>
      <c r="F15" s="42">
        <v>191.13</v>
      </c>
      <c r="G15" s="42">
        <v>320.99</v>
      </c>
      <c r="H15" s="42">
        <f t="shared" si="1"/>
        <v>167.94328467535186</v>
      </c>
      <c r="I15" s="42">
        <v>64.739999999999995</v>
      </c>
      <c r="J15" s="42">
        <v>291.72000000000003</v>
      </c>
      <c r="K15" s="42">
        <f t="shared" si="2"/>
        <v>450.60240963855432</v>
      </c>
      <c r="L15" s="42">
        <v>438.08</v>
      </c>
      <c r="M15" s="42">
        <v>651.99</v>
      </c>
      <c r="N15" s="42">
        <f t="shared" si="3"/>
        <v>148.82898100803507</v>
      </c>
      <c r="P15" s="27">
        <v>291.72000000000003</v>
      </c>
      <c r="Q15" s="41">
        <f t="shared" si="4"/>
        <v>0</v>
      </c>
    </row>
    <row r="16" spans="1:255" s="27" customFormat="1" ht="15.75" customHeight="1" x14ac:dyDescent="0.2">
      <c r="A16" s="21">
        <v>12</v>
      </c>
      <c r="B16" s="22" t="s">
        <v>22</v>
      </c>
      <c r="C16" s="42">
        <v>449.28</v>
      </c>
      <c r="D16" s="42">
        <v>681.82</v>
      </c>
      <c r="E16" s="42">
        <f t="shared" si="0"/>
        <v>151.75836894586897</v>
      </c>
      <c r="F16" s="42">
        <v>504.65</v>
      </c>
      <c r="G16" s="42">
        <v>1614.39</v>
      </c>
      <c r="H16" s="42">
        <f t="shared" si="1"/>
        <v>319.90290300208068</v>
      </c>
      <c r="I16" s="42">
        <v>134.74</v>
      </c>
      <c r="J16" s="42">
        <v>26.77</v>
      </c>
      <c r="K16" s="42">
        <f t="shared" si="2"/>
        <v>19.867893721240907</v>
      </c>
      <c r="L16" s="42">
        <v>1088.67</v>
      </c>
      <c r="M16" s="42">
        <v>2322.98</v>
      </c>
      <c r="N16" s="42">
        <f t="shared" si="3"/>
        <v>213.3777912498737</v>
      </c>
      <c r="P16" s="27">
        <v>26.77</v>
      </c>
      <c r="Q16" s="41">
        <f t="shared" si="4"/>
        <v>0</v>
      </c>
    </row>
    <row r="17" spans="1:17" s="5" customFormat="1" ht="15.75" customHeight="1" x14ac:dyDescent="0.25">
      <c r="A17" s="44" t="s">
        <v>23</v>
      </c>
      <c r="B17" s="45"/>
      <c r="C17" s="43">
        <f>SUM(C5:C16)</f>
        <v>7633.42</v>
      </c>
      <c r="D17" s="43">
        <f>SUM(D5:D16)</f>
        <v>6112.86</v>
      </c>
      <c r="E17" s="43">
        <f t="shared" si="0"/>
        <v>80.080226163371066</v>
      </c>
      <c r="F17" s="43">
        <f>SUM(F5:F16)</f>
        <v>7622.2699999999995</v>
      </c>
      <c r="G17" s="43">
        <f>SUM(G5:G16)</f>
        <v>13937.72</v>
      </c>
      <c r="H17" s="43">
        <f t="shared" si="1"/>
        <v>182.85523866249818</v>
      </c>
      <c r="I17" s="43">
        <f>SUM(I5:I16)</f>
        <v>2781.4799999999996</v>
      </c>
      <c r="J17" s="43">
        <f>SUM(J5:J16)</f>
        <v>1256.5400000000002</v>
      </c>
      <c r="K17" s="43">
        <f t="shared" si="2"/>
        <v>45.175230452852446</v>
      </c>
      <c r="L17" s="43">
        <f>SUM(L5:L16)</f>
        <v>18037.169999999998</v>
      </c>
      <c r="M17" s="43">
        <f>SUM(M5:M16)</f>
        <v>21307.120000000003</v>
      </c>
      <c r="N17" s="43">
        <f t="shared" si="3"/>
        <v>118.12895260176626</v>
      </c>
      <c r="P17" s="5">
        <v>1256.5400000000002</v>
      </c>
      <c r="Q17" s="41">
        <f t="shared" si="4"/>
        <v>0</v>
      </c>
    </row>
    <row r="18" spans="1:17" s="27" customFormat="1" ht="15.75" customHeight="1" x14ac:dyDescent="0.2">
      <c r="A18" s="21">
        <v>13</v>
      </c>
      <c r="B18" s="22" t="s">
        <v>24</v>
      </c>
      <c r="C18" s="42">
        <v>508.1</v>
      </c>
      <c r="D18" s="42">
        <v>192.82</v>
      </c>
      <c r="E18" s="42">
        <f t="shared" si="0"/>
        <v>37.949222593977559</v>
      </c>
      <c r="F18" s="42">
        <v>749.2</v>
      </c>
      <c r="G18" s="42">
        <v>597.16</v>
      </c>
      <c r="H18" s="42">
        <f t="shared" si="1"/>
        <v>79.706353443673237</v>
      </c>
      <c r="I18" s="42">
        <v>166.24</v>
      </c>
      <c r="J18" s="42">
        <v>17.59</v>
      </c>
      <c r="K18" s="42">
        <f t="shared" si="2"/>
        <v>10.581087584215592</v>
      </c>
      <c r="L18" s="42">
        <v>1423.54</v>
      </c>
      <c r="M18" s="42">
        <v>807.57</v>
      </c>
      <c r="N18" s="42">
        <f t="shared" si="3"/>
        <v>56.729702010480921</v>
      </c>
      <c r="P18" s="27">
        <v>17.59</v>
      </c>
      <c r="Q18" s="41">
        <f t="shared" si="4"/>
        <v>0</v>
      </c>
    </row>
    <row r="19" spans="1:17" s="27" customFormat="1" ht="15.75" customHeight="1" x14ac:dyDescent="0.2">
      <c r="A19" s="21">
        <v>14</v>
      </c>
      <c r="B19" s="22" t="s">
        <v>25</v>
      </c>
      <c r="C19" s="42">
        <v>110.57</v>
      </c>
      <c r="D19" s="42">
        <v>18.940000000000001</v>
      </c>
      <c r="E19" s="42">
        <f t="shared" si="0"/>
        <v>17.129420276747766</v>
      </c>
      <c r="F19" s="42">
        <v>142.59</v>
      </c>
      <c r="G19" s="42">
        <v>29.11</v>
      </c>
      <c r="H19" s="42">
        <f t="shared" si="1"/>
        <v>20.415176379830282</v>
      </c>
      <c r="I19" s="42">
        <v>36.56</v>
      </c>
      <c r="J19" s="42">
        <v>555.16</v>
      </c>
      <c r="K19" s="42">
        <f t="shared" si="2"/>
        <v>1518.4901531728663</v>
      </c>
      <c r="L19" s="42">
        <v>289.72000000000003</v>
      </c>
      <c r="M19" s="42">
        <v>603.21</v>
      </c>
      <c r="N19" s="42">
        <f t="shared" si="3"/>
        <v>208.20447328455057</v>
      </c>
      <c r="P19" s="27">
        <v>555.16</v>
      </c>
      <c r="Q19" s="41">
        <f t="shared" si="4"/>
        <v>0</v>
      </c>
    </row>
    <row r="20" spans="1:17" s="27" customFormat="1" ht="15.75" customHeight="1" x14ac:dyDescent="0.2">
      <c r="A20" s="21">
        <v>15</v>
      </c>
      <c r="B20" s="22" t="s">
        <v>26</v>
      </c>
      <c r="C20" s="42">
        <v>0.49</v>
      </c>
      <c r="D20" s="42">
        <v>1.53</v>
      </c>
      <c r="E20" s="42">
        <f t="shared" si="0"/>
        <v>312.24489795918367</v>
      </c>
      <c r="F20" s="42">
        <v>0</v>
      </c>
      <c r="G20" s="42">
        <v>22.94</v>
      </c>
      <c r="H20" s="42">
        <v>0</v>
      </c>
      <c r="I20" s="42">
        <v>0</v>
      </c>
      <c r="J20" s="42">
        <v>8.9999999999996305E-2</v>
      </c>
      <c r="K20" s="42">
        <v>0</v>
      </c>
      <c r="L20" s="42">
        <v>0.49</v>
      </c>
      <c r="M20" s="42">
        <v>24.56</v>
      </c>
      <c r="N20" s="42">
        <f t="shared" si="3"/>
        <v>5012.2448979591836</v>
      </c>
      <c r="P20" s="27">
        <v>8.9999999999996305E-2</v>
      </c>
      <c r="Q20" s="41">
        <f t="shared" si="4"/>
        <v>0</v>
      </c>
    </row>
    <row r="21" spans="1:17" s="27" customFormat="1" ht="15.75" customHeight="1" x14ac:dyDescent="0.2">
      <c r="A21" s="21">
        <v>16</v>
      </c>
      <c r="B21" s="22" t="s">
        <v>27</v>
      </c>
      <c r="C21" s="42">
        <v>206.93</v>
      </c>
      <c r="D21" s="42">
        <v>33.92</v>
      </c>
      <c r="E21" s="42">
        <f t="shared" si="0"/>
        <v>16.392016623979124</v>
      </c>
      <c r="F21" s="42">
        <v>26.45</v>
      </c>
      <c r="G21" s="42">
        <v>23</v>
      </c>
      <c r="H21" s="42">
        <f t="shared" si="1"/>
        <v>86.956521739130437</v>
      </c>
      <c r="I21" s="42">
        <v>13.17</v>
      </c>
      <c r="J21" s="42">
        <v>9.9299999999999908</v>
      </c>
      <c r="K21" s="42">
        <f t="shared" si="2"/>
        <v>75.39863325740312</v>
      </c>
      <c r="L21" s="42">
        <v>246.55</v>
      </c>
      <c r="M21" s="42">
        <v>66.849999999999994</v>
      </c>
      <c r="N21" s="42">
        <f t="shared" si="3"/>
        <v>27.114175623605757</v>
      </c>
      <c r="P21" s="27">
        <v>9.9299999999999908</v>
      </c>
      <c r="Q21" s="41">
        <f t="shared" si="4"/>
        <v>0</v>
      </c>
    </row>
    <row r="22" spans="1:17" s="27" customFormat="1" ht="15.75" customHeight="1" x14ac:dyDescent="0.2">
      <c r="A22" s="21">
        <v>17</v>
      </c>
      <c r="B22" s="22" t="s">
        <v>28</v>
      </c>
      <c r="C22" s="42">
        <v>25.73</v>
      </c>
      <c r="D22" s="42">
        <v>313.52</v>
      </c>
      <c r="E22" s="42">
        <f t="shared" si="0"/>
        <v>1218.4998056743102</v>
      </c>
      <c r="F22" s="42">
        <v>41.12</v>
      </c>
      <c r="G22" s="42">
        <v>41.72</v>
      </c>
      <c r="H22" s="42">
        <f t="shared" si="1"/>
        <v>101.45914396887159</v>
      </c>
      <c r="I22" s="42">
        <v>1.05000000000001</v>
      </c>
      <c r="J22" s="42">
        <v>4.0799999999999796</v>
      </c>
      <c r="K22" s="42">
        <f t="shared" si="2"/>
        <v>388.57142857142293</v>
      </c>
      <c r="L22" s="42">
        <v>67.900000000000006</v>
      </c>
      <c r="M22" s="42">
        <v>359.32</v>
      </c>
      <c r="N22" s="42">
        <f t="shared" si="3"/>
        <v>529.18998527245947</v>
      </c>
      <c r="P22" s="27">
        <v>4.0799999999999796</v>
      </c>
      <c r="Q22" s="41">
        <f t="shared" si="4"/>
        <v>0</v>
      </c>
    </row>
    <row r="23" spans="1:17" s="27" customFormat="1" ht="15.75" customHeight="1" x14ac:dyDescent="0.2">
      <c r="A23" s="21">
        <v>18</v>
      </c>
      <c r="B23" s="22" t="s">
        <v>29</v>
      </c>
      <c r="C23" s="42">
        <v>709.27</v>
      </c>
      <c r="D23" s="42">
        <v>1445.39</v>
      </c>
      <c r="E23" s="42">
        <f t="shared" si="0"/>
        <v>203.78558235932724</v>
      </c>
      <c r="F23" s="42">
        <v>498.91</v>
      </c>
      <c r="G23" s="42">
        <v>3417.33</v>
      </c>
      <c r="H23" s="42">
        <f t="shared" si="1"/>
        <v>684.95921108015466</v>
      </c>
      <c r="I23" s="42">
        <v>232.31</v>
      </c>
      <c r="J23" s="42">
        <v>26.149999999999601</v>
      </c>
      <c r="K23" s="42">
        <f t="shared" si="2"/>
        <v>11.256510696913436</v>
      </c>
      <c r="L23" s="42">
        <v>1440.49</v>
      </c>
      <c r="M23" s="42">
        <v>4888.87</v>
      </c>
      <c r="N23" s="42">
        <f t="shared" si="3"/>
        <v>339.38937444897221</v>
      </c>
      <c r="P23" s="27">
        <v>26.149999999999601</v>
      </c>
      <c r="Q23" s="41">
        <f t="shared" si="4"/>
        <v>0</v>
      </c>
    </row>
    <row r="24" spans="1:17" s="27" customFormat="1" ht="15.75" customHeight="1" x14ac:dyDescent="0.2">
      <c r="A24" s="21">
        <v>19</v>
      </c>
      <c r="B24" s="22" t="s">
        <v>30</v>
      </c>
      <c r="C24" s="42">
        <v>378.4</v>
      </c>
      <c r="D24" s="42">
        <v>346.14</v>
      </c>
      <c r="E24" s="42">
        <f t="shared" si="0"/>
        <v>91.47463002114165</v>
      </c>
      <c r="F24" s="42">
        <v>1294.8</v>
      </c>
      <c r="G24" s="42">
        <v>2810.13</v>
      </c>
      <c r="H24" s="42">
        <f t="shared" si="1"/>
        <v>217.03197405004636</v>
      </c>
      <c r="I24" s="42">
        <v>105.72</v>
      </c>
      <c r="J24" s="42">
        <v>48.25</v>
      </c>
      <c r="K24" s="42">
        <f t="shared" si="2"/>
        <v>45.639424895951571</v>
      </c>
      <c r="L24" s="42">
        <v>1778.92</v>
      </c>
      <c r="M24" s="42">
        <v>3204.52</v>
      </c>
      <c r="N24" s="42">
        <f t="shared" si="3"/>
        <v>180.13851100667819</v>
      </c>
      <c r="P24" s="27">
        <v>48.25</v>
      </c>
      <c r="Q24" s="41">
        <f t="shared" si="4"/>
        <v>0</v>
      </c>
    </row>
    <row r="25" spans="1:17" s="27" customFormat="1" ht="15.75" customHeight="1" x14ac:dyDescent="0.2">
      <c r="A25" s="21">
        <v>20</v>
      </c>
      <c r="B25" s="22" t="s">
        <v>31</v>
      </c>
      <c r="C25" s="42">
        <v>448.42</v>
      </c>
      <c r="D25" s="42">
        <v>191.31</v>
      </c>
      <c r="E25" s="42">
        <f t="shared" si="0"/>
        <v>42.66312831720262</v>
      </c>
      <c r="F25" s="42">
        <v>571.41</v>
      </c>
      <c r="G25" s="42">
        <v>406.44</v>
      </c>
      <c r="H25" s="42">
        <f t="shared" si="1"/>
        <v>71.129311702630332</v>
      </c>
      <c r="I25" s="42">
        <v>107.42</v>
      </c>
      <c r="J25" s="42">
        <v>5.73000000000002</v>
      </c>
      <c r="K25" s="42">
        <f t="shared" si="2"/>
        <v>5.3342021969838207</v>
      </c>
      <c r="L25" s="42">
        <v>1127.25</v>
      </c>
      <c r="M25" s="42">
        <v>603.48</v>
      </c>
      <c r="N25" s="42">
        <f t="shared" si="3"/>
        <v>53.535595475715233</v>
      </c>
      <c r="P25" s="27">
        <v>5.73000000000002</v>
      </c>
      <c r="Q25" s="41">
        <f t="shared" si="4"/>
        <v>0</v>
      </c>
    </row>
    <row r="26" spans="1:17" s="27" customFormat="1" ht="15.75" customHeight="1" x14ac:dyDescent="0.2">
      <c r="A26" s="21">
        <v>21</v>
      </c>
      <c r="B26" s="22" t="s">
        <v>32</v>
      </c>
      <c r="C26" s="42">
        <v>66.25</v>
      </c>
      <c r="D26" s="42">
        <v>275.27</v>
      </c>
      <c r="E26" s="42">
        <f t="shared" si="0"/>
        <v>415.50188679245281</v>
      </c>
      <c r="F26" s="42">
        <v>42.32</v>
      </c>
      <c r="G26" s="42">
        <v>49.62</v>
      </c>
      <c r="H26" s="42">
        <f t="shared" si="1"/>
        <v>117.24952741020793</v>
      </c>
      <c r="I26" s="42">
        <v>53.21</v>
      </c>
      <c r="J26" s="42">
        <v>35.99</v>
      </c>
      <c r="K26" s="42">
        <f t="shared" si="2"/>
        <v>67.63766209359143</v>
      </c>
      <c r="L26" s="42">
        <v>161.78</v>
      </c>
      <c r="M26" s="42">
        <v>360.88</v>
      </c>
      <c r="N26" s="42">
        <f t="shared" si="3"/>
        <v>223.06836444554335</v>
      </c>
      <c r="P26" s="27">
        <v>35.99</v>
      </c>
      <c r="Q26" s="41">
        <f t="shared" si="4"/>
        <v>0</v>
      </c>
    </row>
    <row r="27" spans="1:17" s="27" customFormat="1" ht="15.75" customHeight="1" x14ac:dyDescent="0.2">
      <c r="A27" s="21">
        <v>22</v>
      </c>
      <c r="B27" s="22" t="s">
        <v>33</v>
      </c>
      <c r="C27" s="42">
        <v>66.3</v>
      </c>
      <c r="D27" s="42">
        <v>769.48</v>
      </c>
      <c r="E27" s="42">
        <f t="shared" si="0"/>
        <v>1160.6033182503772</v>
      </c>
      <c r="F27" s="42">
        <v>105.95</v>
      </c>
      <c r="G27" s="42">
        <v>864.38</v>
      </c>
      <c r="H27" s="42">
        <f t="shared" si="1"/>
        <v>815.83765927324202</v>
      </c>
      <c r="I27" s="42">
        <v>21.37</v>
      </c>
      <c r="J27" s="42">
        <v>-2.2737367544323201E-13</v>
      </c>
      <c r="K27" s="42">
        <f t="shared" si="2"/>
        <v>-1.0639853787703883E-12</v>
      </c>
      <c r="L27" s="42">
        <v>193.62</v>
      </c>
      <c r="M27" s="42">
        <v>1633.86</v>
      </c>
      <c r="N27" s="42">
        <f t="shared" si="3"/>
        <v>843.84877595289731</v>
      </c>
      <c r="P27" s="27">
        <v>-2.2737367544323201E-13</v>
      </c>
      <c r="Q27" s="41">
        <f t="shared" si="4"/>
        <v>0</v>
      </c>
    </row>
    <row r="28" spans="1:17" s="27" customFormat="1" ht="15.75" customHeight="1" x14ac:dyDescent="0.2">
      <c r="A28" s="21">
        <v>23</v>
      </c>
      <c r="B28" s="22" t="s">
        <v>34</v>
      </c>
      <c r="C28" s="42">
        <v>0</v>
      </c>
      <c r="D28" s="42">
        <v>0.11</v>
      </c>
      <c r="E28" s="42" t="e">
        <f t="shared" si="0"/>
        <v>#DIV/0!</v>
      </c>
      <c r="F28" s="42">
        <v>4.0199999999999996</v>
      </c>
      <c r="G28" s="42">
        <v>0.9</v>
      </c>
      <c r="H28" s="42">
        <f t="shared" si="1"/>
        <v>22.388059701492541</v>
      </c>
      <c r="I28" s="42">
        <v>7.86</v>
      </c>
      <c r="J28" s="42">
        <v>0.25</v>
      </c>
      <c r="K28" s="42">
        <f t="shared" si="2"/>
        <v>3.1806615776081424</v>
      </c>
      <c r="L28" s="42">
        <v>11.88</v>
      </c>
      <c r="M28" s="42">
        <v>1.26</v>
      </c>
      <c r="N28" s="42">
        <f t="shared" si="3"/>
        <v>10.606060606060606</v>
      </c>
      <c r="P28" s="27">
        <v>0.25</v>
      </c>
      <c r="Q28" s="41">
        <f t="shared" si="4"/>
        <v>0</v>
      </c>
    </row>
    <row r="29" spans="1:17" s="27" customFormat="1" ht="15.75" customHeight="1" x14ac:dyDescent="0.2">
      <c r="A29" s="21">
        <v>24</v>
      </c>
      <c r="B29" s="22" t="s">
        <v>35</v>
      </c>
      <c r="C29" s="42">
        <v>18.71</v>
      </c>
      <c r="D29" s="42">
        <v>41.81</v>
      </c>
      <c r="E29" s="42">
        <f t="shared" si="0"/>
        <v>223.46338856226615</v>
      </c>
      <c r="F29" s="42">
        <v>76.25</v>
      </c>
      <c r="G29" s="42">
        <v>54.19</v>
      </c>
      <c r="H29" s="42">
        <f t="shared" si="1"/>
        <v>71.068852459016384</v>
      </c>
      <c r="I29" s="42">
        <v>11.56</v>
      </c>
      <c r="J29" s="42">
        <v>4.67</v>
      </c>
      <c r="K29" s="42">
        <f t="shared" si="2"/>
        <v>40.397923875432525</v>
      </c>
      <c r="L29" s="42">
        <v>106.52</v>
      </c>
      <c r="M29" s="42">
        <v>100.67</v>
      </c>
      <c r="N29" s="42">
        <f t="shared" si="3"/>
        <v>94.508073601201659</v>
      </c>
      <c r="P29" s="27">
        <v>4.67</v>
      </c>
      <c r="Q29" s="41">
        <f t="shared" si="4"/>
        <v>0</v>
      </c>
    </row>
    <row r="30" spans="1:17" s="27" customFormat="1" ht="15.75" customHeight="1" x14ac:dyDescent="0.2">
      <c r="A30" s="21">
        <v>25</v>
      </c>
      <c r="B30" s="22" t="s">
        <v>36</v>
      </c>
      <c r="C30" s="42">
        <v>0.17</v>
      </c>
      <c r="D30" s="42">
        <v>0</v>
      </c>
      <c r="E30" s="42">
        <f t="shared" si="0"/>
        <v>0</v>
      </c>
      <c r="F30" s="42">
        <v>0.05</v>
      </c>
      <c r="G30" s="42">
        <v>0</v>
      </c>
      <c r="H30" s="42">
        <f t="shared" si="1"/>
        <v>0</v>
      </c>
      <c r="I30" s="42">
        <v>-2.7755575615628901E-17</v>
      </c>
      <c r="J30" s="42">
        <v>0</v>
      </c>
      <c r="K30" s="42">
        <f t="shared" si="2"/>
        <v>0</v>
      </c>
      <c r="L30" s="42">
        <v>0.22</v>
      </c>
      <c r="M30" s="42">
        <v>0</v>
      </c>
      <c r="N30" s="42">
        <f t="shared" si="3"/>
        <v>0</v>
      </c>
      <c r="P30" s="27">
        <v>0</v>
      </c>
      <c r="Q30" s="41">
        <f t="shared" si="4"/>
        <v>0</v>
      </c>
    </row>
    <row r="31" spans="1:17" s="27" customFormat="1" ht="15.75" customHeight="1" x14ac:dyDescent="0.2">
      <c r="A31" s="21">
        <v>26</v>
      </c>
      <c r="B31" s="22" t="s">
        <v>37</v>
      </c>
      <c r="C31" s="42">
        <v>66.290000000000006</v>
      </c>
      <c r="D31" s="42">
        <v>190.21</v>
      </c>
      <c r="E31" s="42">
        <f t="shared" si="0"/>
        <v>286.93618947050834</v>
      </c>
      <c r="F31" s="42">
        <v>99.22</v>
      </c>
      <c r="G31" s="42">
        <v>1594.55</v>
      </c>
      <c r="H31" s="42">
        <f t="shared" si="1"/>
        <v>1607.0852650675267</v>
      </c>
      <c r="I31" s="42">
        <v>16.829999999999998</v>
      </c>
      <c r="J31" s="42">
        <v>2.0999999999999099</v>
      </c>
      <c r="K31" s="42">
        <f t="shared" si="2"/>
        <v>12.477718360070767</v>
      </c>
      <c r="L31" s="42">
        <v>182.34</v>
      </c>
      <c r="M31" s="42">
        <v>1786.86</v>
      </c>
      <c r="N31" s="42">
        <f t="shared" si="3"/>
        <v>979.96051332675211</v>
      </c>
      <c r="P31" s="27">
        <v>2.0999999999999099</v>
      </c>
      <c r="Q31" s="41">
        <f t="shared" si="4"/>
        <v>0</v>
      </c>
    </row>
    <row r="32" spans="1:17" s="27" customFormat="1" ht="15.75" customHeight="1" x14ac:dyDescent="0.2">
      <c r="A32" s="21">
        <v>27</v>
      </c>
      <c r="B32" s="22" t="s">
        <v>38</v>
      </c>
      <c r="C32" s="42">
        <v>5.58</v>
      </c>
      <c r="D32" s="42">
        <v>0.02</v>
      </c>
      <c r="E32" s="42">
        <f t="shared" si="0"/>
        <v>0.35842293906810035</v>
      </c>
      <c r="F32" s="42">
        <v>2.56</v>
      </c>
      <c r="G32" s="42">
        <v>0.13</v>
      </c>
      <c r="H32" s="42">
        <f t="shared" si="1"/>
        <v>5.078125</v>
      </c>
      <c r="I32" s="42">
        <v>1.5</v>
      </c>
      <c r="J32" s="42">
        <v>0</v>
      </c>
      <c r="K32" s="42">
        <f t="shared" si="2"/>
        <v>0</v>
      </c>
      <c r="L32" s="42">
        <v>9.64</v>
      </c>
      <c r="M32" s="42">
        <v>0.15</v>
      </c>
      <c r="N32" s="42">
        <f t="shared" si="3"/>
        <v>1.5560165975103732</v>
      </c>
      <c r="P32" s="27">
        <v>0</v>
      </c>
      <c r="Q32" s="41">
        <f t="shared" si="4"/>
        <v>0</v>
      </c>
    </row>
    <row r="33" spans="1:17" s="27" customFormat="1" ht="15.75" customHeight="1" x14ac:dyDescent="0.2">
      <c r="A33" s="21">
        <v>28</v>
      </c>
      <c r="B33" s="22" t="s">
        <v>39</v>
      </c>
      <c r="C33" s="42">
        <v>1.48</v>
      </c>
      <c r="D33" s="42">
        <v>69.569999999999993</v>
      </c>
      <c r="E33" s="42">
        <f t="shared" si="0"/>
        <v>4700.6756756756749</v>
      </c>
      <c r="F33" s="42">
        <v>1.1299999999999999</v>
      </c>
      <c r="G33" s="42">
        <v>36.32</v>
      </c>
      <c r="H33" s="42">
        <f t="shared" si="1"/>
        <v>3214.1592920353987</v>
      </c>
      <c r="I33" s="42">
        <v>2.2400000000000002</v>
      </c>
      <c r="J33" s="42">
        <v>4.3800000000000097</v>
      </c>
      <c r="K33" s="42">
        <f t="shared" si="2"/>
        <v>195.5357142857147</v>
      </c>
      <c r="L33" s="42">
        <v>4.8499999999999996</v>
      </c>
      <c r="M33" s="42">
        <v>110.27</v>
      </c>
      <c r="N33" s="42">
        <f t="shared" si="3"/>
        <v>2273.6082474226805</v>
      </c>
      <c r="P33" s="27">
        <v>4.3800000000000097</v>
      </c>
      <c r="Q33" s="41">
        <f t="shared" si="4"/>
        <v>0</v>
      </c>
    </row>
    <row r="34" spans="1:17" s="27" customFormat="1" ht="15.75" customHeight="1" x14ac:dyDescent="0.2">
      <c r="A34" s="21">
        <v>29</v>
      </c>
      <c r="B34" s="22" t="s">
        <v>40</v>
      </c>
      <c r="C34" s="42">
        <v>3.72</v>
      </c>
      <c r="D34" s="42">
        <v>10.31</v>
      </c>
      <c r="E34" s="42">
        <f t="shared" si="0"/>
        <v>277.15053763440858</v>
      </c>
      <c r="F34" s="42">
        <v>31.25</v>
      </c>
      <c r="G34" s="42">
        <v>0.1</v>
      </c>
      <c r="H34" s="42">
        <f t="shared" si="1"/>
        <v>0.32</v>
      </c>
      <c r="I34" s="42">
        <v>1.32</v>
      </c>
      <c r="J34" s="42">
        <v>0</v>
      </c>
      <c r="K34" s="42">
        <f t="shared" si="2"/>
        <v>0</v>
      </c>
      <c r="L34" s="42">
        <v>36.29</v>
      </c>
      <c r="M34" s="42">
        <v>10.41</v>
      </c>
      <c r="N34" s="42">
        <f t="shared" si="3"/>
        <v>28.685588316340592</v>
      </c>
      <c r="P34" s="27">
        <v>0</v>
      </c>
      <c r="Q34" s="41">
        <f t="shared" si="4"/>
        <v>0</v>
      </c>
    </row>
    <row r="35" spans="1:17" s="27" customFormat="1" ht="15.75" customHeight="1" x14ac:dyDescent="0.2">
      <c r="A35" s="21">
        <v>30</v>
      </c>
      <c r="B35" s="22" t="s">
        <v>41</v>
      </c>
      <c r="C35" s="42">
        <v>0</v>
      </c>
      <c r="D35" s="42">
        <v>0</v>
      </c>
      <c r="E35" s="42">
        <v>0</v>
      </c>
      <c r="F35" s="42">
        <v>30.78</v>
      </c>
      <c r="G35" s="42">
        <v>6.87</v>
      </c>
      <c r="H35" s="42">
        <f t="shared" si="1"/>
        <v>22.319688109161792</v>
      </c>
      <c r="I35" s="42">
        <v>2.4300000000000002</v>
      </c>
      <c r="J35" s="42">
        <v>1.34</v>
      </c>
      <c r="K35" s="42">
        <f t="shared" si="2"/>
        <v>55.144032921810705</v>
      </c>
      <c r="L35" s="42">
        <v>33.21</v>
      </c>
      <c r="M35" s="42">
        <v>8.2100000000000009</v>
      </c>
      <c r="N35" s="42">
        <f t="shared" si="3"/>
        <v>24.721469436916593</v>
      </c>
      <c r="P35" s="27">
        <v>1.34</v>
      </c>
      <c r="Q35" s="41">
        <f t="shared" si="4"/>
        <v>0</v>
      </c>
    </row>
    <row r="36" spans="1:17" s="27" customFormat="1" ht="15.75" customHeight="1" x14ac:dyDescent="0.2">
      <c r="A36" s="21">
        <v>31</v>
      </c>
      <c r="B36" s="22" t="s">
        <v>42</v>
      </c>
      <c r="C36" s="42">
        <v>13.91</v>
      </c>
      <c r="D36" s="42">
        <v>271.92</v>
      </c>
      <c r="E36" s="42">
        <f t="shared" si="0"/>
        <v>1954.8526240115027</v>
      </c>
      <c r="F36" s="42">
        <v>16.28</v>
      </c>
      <c r="G36" s="42">
        <v>907.27</v>
      </c>
      <c r="H36" s="42">
        <f t="shared" si="1"/>
        <v>5572.9115479115471</v>
      </c>
      <c r="I36" s="42">
        <v>4.96</v>
      </c>
      <c r="J36" s="42">
        <v>5.1900000000000501</v>
      </c>
      <c r="K36" s="42">
        <f t="shared" si="2"/>
        <v>104.63709677419455</v>
      </c>
      <c r="L36" s="42">
        <v>35.15</v>
      </c>
      <c r="M36" s="42">
        <v>1184.3800000000001</v>
      </c>
      <c r="N36" s="42">
        <f t="shared" si="3"/>
        <v>3369.5021337126605</v>
      </c>
      <c r="P36" s="27">
        <v>5.1900000000000501</v>
      </c>
      <c r="Q36" s="41">
        <f t="shared" si="4"/>
        <v>0</v>
      </c>
    </row>
    <row r="37" spans="1:17" s="5" customFormat="1" ht="15.75" customHeight="1" x14ac:dyDescent="0.25">
      <c r="A37" s="44" t="s">
        <v>43</v>
      </c>
      <c r="B37" s="45"/>
      <c r="C37" s="43">
        <f>SUM(C18:C36)</f>
        <v>2630.32</v>
      </c>
      <c r="D37" s="43">
        <f>SUM(D18:D36)</f>
        <v>4172.2700000000004</v>
      </c>
      <c r="E37" s="43">
        <f t="shared" si="0"/>
        <v>158.62214483408863</v>
      </c>
      <c r="F37" s="43">
        <f>SUM(F18:F36)</f>
        <v>3734.2900000000004</v>
      </c>
      <c r="G37" s="43">
        <f>SUM(G18:G36)</f>
        <v>10862.16</v>
      </c>
      <c r="H37" s="43">
        <f t="shared" si="1"/>
        <v>290.87617726528998</v>
      </c>
      <c r="I37" s="43">
        <f>SUM(I18:I36)</f>
        <v>785.75000000000011</v>
      </c>
      <c r="J37" s="43">
        <f>SUM(J18:J36)</f>
        <v>720.8999999999993</v>
      </c>
      <c r="K37" s="43">
        <f t="shared" si="2"/>
        <v>91.746738784600595</v>
      </c>
      <c r="L37" s="43">
        <f>SUM(L18:L36)</f>
        <v>7150.3600000000015</v>
      </c>
      <c r="M37" s="43">
        <f>SUM(M18:M36)</f>
        <v>15755.329999999998</v>
      </c>
      <c r="N37" s="43">
        <f t="shared" si="3"/>
        <v>220.34317153262205</v>
      </c>
      <c r="P37" s="5">
        <v>720.8999999999993</v>
      </c>
      <c r="Q37" s="41">
        <f t="shared" si="4"/>
        <v>0</v>
      </c>
    </row>
    <row r="38" spans="1:17" s="27" customFormat="1" ht="15.75" customHeight="1" x14ac:dyDescent="0.2">
      <c r="A38" s="21">
        <v>32</v>
      </c>
      <c r="B38" s="22" t="s">
        <v>44</v>
      </c>
      <c r="C38" s="42">
        <v>7484.77</v>
      </c>
      <c r="D38" s="42">
        <v>6517.38</v>
      </c>
      <c r="E38" s="42">
        <f t="shared" si="0"/>
        <v>87.075220748266148</v>
      </c>
      <c r="F38" s="42">
        <v>89.89</v>
      </c>
      <c r="G38" s="42">
        <v>0</v>
      </c>
      <c r="H38" s="42">
        <f t="shared" si="1"/>
        <v>0</v>
      </c>
      <c r="I38" s="42">
        <v>117.30999999999899</v>
      </c>
      <c r="J38" s="42">
        <v>314.58</v>
      </c>
      <c r="K38" s="42">
        <f t="shared" si="2"/>
        <v>268.16128207314182</v>
      </c>
      <c r="L38" s="42">
        <v>7691.97</v>
      </c>
      <c r="M38" s="42">
        <v>6831.96</v>
      </c>
      <c r="N38" s="42">
        <f t="shared" si="3"/>
        <v>88.819379170745592</v>
      </c>
      <c r="P38" s="27">
        <v>314.58</v>
      </c>
      <c r="Q38" s="41">
        <f t="shared" si="4"/>
        <v>0</v>
      </c>
    </row>
    <row r="39" spans="1:17" s="5" customFormat="1" ht="15.75" customHeight="1" x14ac:dyDescent="0.25">
      <c r="A39" s="44" t="s">
        <v>45</v>
      </c>
      <c r="B39" s="45"/>
      <c r="C39" s="43">
        <f>SUM(C38:C38)</f>
        <v>7484.77</v>
      </c>
      <c r="D39" s="43">
        <f>SUM(D38:D38)</f>
        <v>6517.38</v>
      </c>
      <c r="E39" s="43">
        <f t="shared" si="0"/>
        <v>87.075220748266148</v>
      </c>
      <c r="F39" s="43">
        <f>SUM(F38:F38)</f>
        <v>89.89</v>
      </c>
      <c r="G39" s="43">
        <v>0</v>
      </c>
      <c r="H39" s="43">
        <f t="shared" si="1"/>
        <v>0</v>
      </c>
      <c r="I39" s="43">
        <f>SUM(I38:I38)</f>
        <v>117.30999999999899</v>
      </c>
      <c r="J39" s="43">
        <f>SUM(J38:J38)</f>
        <v>314.58</v>
      </c>
      <c r="K39" s="43">
        <f t="shared" si="2"/>
        <v>268.16128207314182</v>
      </c>
      <c r="L39" s="43">
        <f>SUM(L38:L38)</f>
        <v>7691.97</v>
      </c>
      <c r="M39" s="43">
        <f>SUM(M38:M38)</f>
        <v>6831.96</v>
      </c>
      <c r="N39" s="43">
        <f t="shared" si="3"/>
        <v>88.819379170745592</v>
      </c>
      <c r="P39" s="5">
        <v>314.58</v>
      </c>
      <c r="Q39" s="41">
        <f t="shared" si="4"/>
        <v>0</v>
      </c>
    </row>
    <row r="40" spans="1:17" s="27" customFormat="1" ht="15.75" customHeight="1" x14ac:dyDescent="0.2">
      <c r="A40" s="21">
        <v>33</v>
      </c>
      <c r="B40" s="22" t="s">
        <v>46</v>
      </c>
      <c r="C40" s="42">
        <v>2870.72</v>
      </c>
      <c r="D40" s="42">
        <v>1184.99</v>
      </c>
      <c r="E40" s="42">
        <f t="shared" si="0"/>
        <v>41.278494593690787</v>
      </c>
      <c r="F40" s="42">
        <v>615.61</v>
      </c>
      <c r="G40" s="42">
        <v>968.67</v>
      </c>
      <c r="H40" s="42">
        <f t="shared" si="1"/>
        <v>157.35124510647972</v>
      </c>
      <c r="I40" s="42">
        <v>409.84</v>
      </c>
      <c r="J40" s="42">
        <v>202.41</v>
      </c>
      <c r="K40" s="42">
        <f t="shared" si="2"/>
        <v>49.387565879367564</v>
      </c>
      <c r="L40" s="42">
        <v>3896.17</v>
      </c>
      <c r="M40" s="42">
        <v>2356.0700000000002</v>
      </c>
      <c r="N40" s="42">
        <f t="shared" si="3"/>
        <v>60.471437334613221</v>
      </c>
      <c r="P40" s="27">
        <v>202.41</v>
      </c>
      <c r="Q40" s="41">
        <f t="shared" si="4"/>
        <v>0</v>
      </c>
    </row>
    <row r="41" spans="1:17" s="5" customFormat="1" ht="15.75" customHeight="1" x14ac:dyDescent="0.25">
      <c r="A41" s="44" t="s">
        <v>47</v>
      </c>
      <c r="B41" s="45"/>
      <c r="C41" s="43">
        <f>SUM(C40:C40)</f>
        <v>2870.72</v>
      </c>
      <c r="D41" s="43">
        <f>SUM(D40:D40)</f>
        <v>1184.99</v>
      </c>
      <c r="E41" s="43">
        <f t="shared" si="0"/>
        <v>41.278494593690787</v>
      </c>
      <c r="F41" s="43">
        <f>SUM(F40:F40)</f>
        <v>615.61</v>
      </c>
      <c r="G41" s="43">
        <f>SUM(G40:G40)</f>
        <v>968.67</v>
      </c>
      <c r="H41" s="43">
        <f t="shared" si="1"/>
        <v>157.35124510647972</v>
      </c>
      <c r="I41" s="43">
        <f>SUM(I40:I40)</f>
        <v>409.84</v>
      </c>
      <c r="J41" s="43">
        <f>SUM(J40:J40)</f>
        <v>202.41</v>
      </c>
      <c r="K41" s="43">
        <f t="shared" si="2"/>
        <v>49.387565879367564</v>
      </c>
      <c r="L41" s="43">
        <f>SUM(L40:L40)</f>
        <v>3896.17</v>
      </c>
      <c r="M41" s="43">
        <f>SUM(M40:M40)</f>
        <v>2356.0700000000002</v>
      </c>
      <c r="N41" s="43">
        <f t="shared" si="3"/>
        <v>60.471437334613221</v>
      </c>
      <c r="P41" s="5">
        <v>202.41</v>
      </c>
      <c r="Q41" s="41">
        <f t="shared" si="4"/>
        <v>0</v>
      </c>
    </row>
    <row r="42" spans="1:17" s="27" customFormat="1" ht="15.75" customHeight="1" x14ac:dyDescent="0.2">
      <c r="A42" s="21">
        <v>34</v>
      </c>
      <c r="B42" s="22" t="s">
        <v>48</v>
      </c>
      <c r="C42" s="42">
        <v>28.71</v>
      </c>
      <c r="D42" s="42">
        <v>147.83000000000001</v>
      </c>
      <c r="E42" s="42">
        <f t="shared" si="0"/>
        <v>514.90769766631843</v>
      </c>
      <c r="F42" s="42">
        <v>44.27</v>
      </c>
      <c r="G42" s="42">
        <v>255.36</v>
      </c>
      <c r="H42" s="42">
        <f t="shared" si="1"/>
        <v>576.82403433476395</v>
      </c>
      <c r="I42" s="42">
        <v>10.210000000000001</v>
      </c>
      <c r="J42" s="42">
        <v>9.6099999999999604</v>
      </c>
      <c r="K42" s="42">
        <f t="shared" si="2"/>
        <v>94.123408423114199</v>
      </c>
      <c r="L42" s="42">
        <v>83.19</v>
      </c>
      <c r="M42" s="42">
        <v>412.8</v>
      </c>
      <c r="N42" s="42">
        <f t="shared" si="3"/>
        <v>496.21348719798056</v>
      </c>
      <c r="P42" s="27">
        <v>9.6099999999999604</v>
      </c>
      <c r="Q42" s="41">
        <f t="shared" si="4"/>
        <v>0</v>
      </c>
    </row>
    <row r="43" spans="1:17" s="27" customFormat="1" ht="15.75" customHeight="1" x14ac:dyDescent="0.2">
      <c r="A43" s="21">
        <v>35</v>
      </c>
      <c r="B43" s="22" t="s">
        <v>49</v>
      </c>
      <c r="C43" s="42">
        <v>22.95</v>
      </c>
      <c r="D43" s="42">
        <v>12.03</v>
      </c>
      <c r="E43" s="42">
        <f t="shared" si="0"/>
        <v>52.418300653594777</v>
      </c>
      <c r="F43" s="42">
        <v>25.32</v>
      </c>
      <c r="G43" s="42">
        <v>56.18</v>
      </c>
      <c r="H43" s="42">
        <f t="shared" si="1"/>
        <v>221.87993680884674</v>
      </c>
      <c r="I43" s="42">
        <v>12.7</v>
      </c>
      <c r="J43" s="42">
        <v>23.84</v>
      </c>
      <c r="K43" s="42">
        <f t="shared" si="2"/>
        <v>187.71653543307087</v>
      </c>
      <c r="L43" s="42">
        <v>60.97</v>
      </c>
      <c r="M43" s="42">
        <v>92.05</v>
      </c>
      <c r="N43" s="42">
        <f t="shared" si="3"/>
        <v>150.97588978185993</v>
      </c>
      <c r="P43" s="27">
        <v>23.84</v>
      </c>
      <c r="Q43" s="41">
        <f t="shared" si="4"/>
        <v>0</v>
      </c>
    </row>
    <row r="44" spans="1:17" s="27" customFormat="1" ht="15.75" customHeight="1" x14ac:dyDescent="0.2">
      <c r="A44" s="21">
        <v>36</v>
      </c>
      <c r="B44" s="22" t="s">
        <v>50</v>
      </c>
      <c r="C44" s="42">
        <v>21.84</v>
      </c>
      <c r="D44" s="42">
        <v>140.87</v>
      </c>
      <c r="E44" s="42">
        <f t="shared" si="0"/>
        <v>645.0091575091576</v>
      </c>
      <c r="F44" s="42">
        <v>27.01</v>
      </c>
      <c r="G44" s="42">
        <v>48.34</v>
      </c>
      <c r="H44" s="42">
        <f t="shared" si="1"/>
        <v>178.9707515734913</v>
      </c>
      <c r="I44" s="42">
        <v>19.62</v>
      </c>
      <c r="J44" s="42">
        <v>4.6900000000000004</v>
      </c>
      <c r="K44" s="42">
        <f t="shared" si="2"/>
        <v>23.904179408766566</v>
      </c>
      <c r="L44" s="42">
        <v>68.47</v>
      </c>
      <c r="M44" s="42">
        <v>193.9</v>
      </c>
      <c r="N44" s="42">
        <f t="shared" si="3"/>
        <v>283.1897181247262</v>
      </c>
      <c r="P44" s="27">
        <v>4.6900000000000004</v>
      </c>
      <c r="Q44" s="41">
        <f t="shared" si="4"/>
        <v>0</v>
      </c>
    </row>
    <row r="45" spans="1:17" s="27" customFormat="1" ht="15.75" customHeight="1" x14ac:dyDescent="0.2">
      <c r="A45" s="21">
        <v>37</v>
      </c>
      <c r="B45" s="22" t="s">
        <v>51</v>
      </c>
      <c r="C45" s="42">
        <v>3.45</v>
      </c>
      <c r="D45" s="42">
        <v>32.6</v>
      </c>
      <c r="E45" s="42">
        <f t="shared" si="0"/>
        <v>944.92753623188401</v>
      </c>
      <c r="F45" s="42">
        <v>9.23</v>
      </c>
      <c r="G45" s="42">
        <v>0.17</v>
      </c>
      <c r="H45" s="42">
        <f t="shared" si="1"/>
        <v>1.8418201516793065</v>
      </c>
      <c r="I45" s="42">
        <v>5.23</v>
      </c>
      <c r="J45" s="42">
        <v>2.79</v>
      </c>
      <c r="K45" s="42">
        <f t="shared" si="2"/>
        <v>53.346080305927337</v>
      </c>
      <c r="L45" s="42">
        <v>17.91</v>
      </c>
      <c r="M45" s="42">
        <v>35.56</v>
      </c>
      <c r="N45" s="42">
        <f t="shared" si="3"/>
        <v>198.54829704075937</v>
      </c>
      <c r="P45" s="27">
        <v>2.79</v>
      </c>
      <c r="Q45" s="41">
        <f t="shared" si="4"/>
        <v>0</v>
      </c>
    </row>
    <row r="46" spans="1:17" s="27" customFormat="1" ht="15.75" customHeight="1" x14ac:dyDescent="0.2">
      <c r="A46" s="21">
        <v>38</v>
      </c>
      <c r="B46" s="22" t="s">
        <v>52</v>
      </c>
      <c r="C46" s="42">
        <v>12.87</v>
      </c>
      <c r="D46" s="42">
        <v>63.58</v>
      </c>
      <c r="E46" s="42">
        <f t="shared" si="0"/>
        <v>494.01709401709405</v>
      </c>
      <c r="F46" s="42">
        <v>14.64</v>
      </c>
      <c r="G46" s="42">
        <v>14.39</v>
      </c>
      <c r="H46" s="42">
        <f t="shared" si="1"/>
        <v>98.292349726775953</v>
      </c>
      <c r="I46" s="42">
        <v>14.43</v>
      </c>
      <c r="J46" s="42">
        <v>91.14</v>
      </c>
      <c r="K46" s="42">
        <f t="shared" si="2"/>
        <v>631.60083160083161</v>
      </c>
      <c r="L46" s="42">
        <v>41.94</v>
      </c>
      <c r="M46" s="42">
        <v>169.11</v>
      </c>
      <c r="N46" s="42">
        <f t="shared" si="3"/>
        <v>403.21888412017177</v>
      </c>
      <c r="P46" s="27">
        <v>91.14</v>
      </c>
      <c r="Q46" s="41">
        <f t="shared" si="4"/>
        <v>0</v>
      </c>
    </row>
    <row r="47" spans="1:17" s="27" customFormat="1" ht="15.75" customHeight="1" x14ac:dyDescent="0.2">
      <c r="A47" s="21">
        <v>39</v>
      </c>
      <c r="B47" s="22" t="s">
        <v>53</v>
      </c>
      <c r="C47" s="42">
        <v>6.13</v>
      </c>
      <c r="D47" s="42">
        <v>49.4</v>
      </c>
      <c r="E47" s="42">
        <f t="shared" si="0"/>
        <v>805.87275693311574</v>
      </c>
      <c r="F47" s="42">
        <v>7.94</v>
      </c>
      <c r="G47" s="42">
        <v>0</v>
      </c>
      <c r="H47" s="42">
        <f t="shared" si="1"/>
        <v>0</v>
      </c>
      <c r="I47" s="42">
        <v>2.73</v>
      </c>
      <c r="J47" s="42">
        <v>14.64</v>
      </c>
      <c r="K47" s="42">
        <f t="shared" si="2"/>
        <v>536.26373626373629</v>
      </c>
      <c r="L47" s="42">
        <v>16.8</v>
      </c>
      <c r="M47" s="42">
        <v>64.040000000000006</v>
      </c>
      <c r="N47" s="42">
        <f t="shared" si="3"/>
        <v>381.1904761904762</v>
      </c>
      <c r="P47" s="27">
        <v>14.64</v>
      </c>
      <c r="Q47" s="41">
        <f t="shared" si="4"/>
        <v>0</v>
      </c>
    </row>
    <row r="48" spans="1:17" s="27" customFormat="1" ht="15.75" customHeight="1" x14ac:dyDescent="0.2">
      <c r="A48" s="21">
        <v>40</v>
      </c>
      <c r="B48" s="22" t="s">
        <v>54</v>
      </c>
      <c r="C48" s="42">
        <v>5</v>
      </c>
      <c r="D48" s="42">
        <v>3.07</v>
      </c>
      <c r="E48" s="42">
        <f t="shared" si="0"/>
        <v>61.4</v>
      </c>
      <c r="F48" s="42">
        <v>8.49</v>
      </c>
      <c r="G48" s="42">
        <v>0.33</v>
      </c>
      <c r="H48" s="42">
        <f t="shared" si="1"/>
        <v>3.8869257950530036</v>
      </c>
      <c r="I48" s="42">
        <v>7.25</v>
      </c>
      <c r="J48" s="42">
        <v>47.81</v>
      </c>
      <c r="K48" s="42">
        <f t="shared" si="2"/>
        <v>659.44827586206895</v>
      </c>
      <c r="L48" s="42">
        <v>20.74</v>
      </c>
      <c r="M48" s="42">
        <v>51.21</v>
      </c>
      <c r="N48" s="42">
        <f t="shared" si="3"/>
        <v>246.91417550626809</v>
      </c>
      <c r="P48" s="27">
        <v>47.81</v>
      </c>
      <c r="Q48" s="41">
        <f t="shared" si="4"/>
        <v>0</v>
      </c>
    </row>
    <row r="49" spans="1:17" s="27" customFormat="1" ht="15.75" customHeight="1" x14ac:dyDescent="0.2">
      <c r="A49" s="21">
        <v>41</v>
      </c>
      <c r="B49" s="22" t="s">
        <v>55</v>
      </c>
      <c r="C49" s="42">
        <v>0.28000000000000003</v>
      </c>
      <c r="D49" s="42">
        <v>35.31</v>
      </c>
      <c r="E49" s="42">
        <f t="shared" si="0"/>
        <v>12610.714285714284</v>
      </c>
      <c r="F49" s="42">
        <v>9.89</v>
      </c>
      <c r="G49" s="42">
        <v>1.33</v>
      </c>
      <c r="H49" s="42">
        <f t="shared" si="1"/>
        <v>13.447927199191101</v>
      </c>
      <c r="I49" s="42">
        <v>15.94</v>
      </c>
      <c r="J49" s="42">
        <v>57.66</v>
      </c>
      <c r="K49" s="42">
        <f t="shared" si="2"/>
        <v>361.73149309912168</v>
      </c>
      <c r="L49" s="42">
        <v>26.11</v>
      </c>
      <c r="M49" s="42">
        <v>94.3</v>
      </c>
      <c r="N49" s="42">
        <f t="shared" si="3"/>
        <v>361.16430486403675</v>
      </c>
      <c r="P49" s="27">
        <v>57.66</v>
      </c>
      <c r="Q49" s="41">
        <f t="shared" si="4"/>
        <v>0</v>
      </c>
    </row>
    <row r="50" spans="1:17" s="5" customFormat="1" ht="15.75" customHeight="1" x14ac:dyDescent="0.25">
      <c r="A50" s="44" t="s">
        <v>56</v>
      </c>
      <c r="B50" s="45"/>
      <c r="C50" s="43">
        <f>SUM(C42:C49)</f>
        <v>101.23</v>
      </c>
      <c r="D50" s="43">
        <f>SUM(D42:D49)</f>
        <v>484.69</v>
      </c>
      <c r="E50" s="43">
        <f t="shared" si="0"/>
        <v>478.8007507655833</v>
      </c>
      <c r="F50" s="43">
        <f>SUM(F42:F49)</f>
        <v>146.79000000000002</v>
      </c>
      <c r="G50" s="43">
        <f>SUM(G42:G49)</f>
        <v>376.09999999999997</v>
      </c>
      <c r="H50" s="43">
        <f t="shared" si="1"/>
        <v>256.21636351250083</v>
      </c>
      <c r="I50" s="43">
        <f>SUM(I42:I49)</f>
        <v>88.11</v>
      </c>
      <c r="J50" s="43">
        <f>SUM(J42:J49)</f>
        <v>252.17999999999998</v>
      </c>
      <c r="K50" s="43">
        <f t="shared" si="2"/>
        <v>286.21041879468845</v>
      </c>
      <c r="L50" s="43">
        <f>SUM(L42:L49)</f>
        <v>336.13000000000005</v>
      </c>
      <c r="M50" s="43">
        <f>SUM(M42:M49)</f>
        <v>1112.97</v>
      </c>
      <c r="N50" s="43">
        <f t="shared" si="3"/>
        <v>331.1129622467497</v>
      </c>
      <c r="P50" s="5">
        <v>252.17999999999998</v>
      </c>
      <c r="Q50" s="41">
        <f t="shared" si="4"/>
        <v>0</v>
      </c>
    </row>
    <row r="51" spans="1:17" s="27" customFormat="1" ht="15.75" customHeight="1" x14ac:dyDescent="0.2">
      <c r="A51" s="21">
        <v>42</v>
      </c>
      <c r="B51" s="22" t="s">
        <v>57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P51" s="27">
        <v>0</v>
      </c>
      <c r="Q51" s="41">
        <f t="shared" si="4"/>
        <v>0</v>
      </c>
    </row>
    <row r="52" spans="1:17" s="27" customFormat="1" ht="15.75" customHeight="1" x14ac:dyDescent="0.2">
      <c r="A52" s="21">
        <v>43</v>
      </c>
      <c r="B52" s="22" t="s">
        <v>58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P52" s="27">
        <v>0</v>
      </c>
      <c r="Q52" s="41">
        <f t="shared" si="4"/>
        <v>0</v>
      </c>
    </row>
    <row r="53" spans="1:17" s="27" customFormat="1" ht="15.75" customHeight="1" x14ac:dyDescent="0.2">
      <c r="A53" s="21">
        <v>44</v>
      </c>
      <c r="B53" s="22" t="s">
        <v>59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P53" s="27">
        <v>0</v>
      </c>
      <c r="Q53" s="41">
        <f t="shared" si="4"/>
        <v>0</v>
      </c>
    </row>
    <row r="54" spans="1:17" s="27" customFormat="1" ht="15.75" customHeight="1" x14ac:dyDescent="0.2">
      <c r="A54" s="21">
        <v>45</v>
      </c>
      <c r="B54" s="22" t="s">
        <v>60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P54" s="27">
        <v>0</v>
      </c>
      <c r="Q54" s="41">
        <f t="shared" si="4"/>
        <v>0</v>
      </c>
    </row>
    <row r="55" spans="1:17" s="27" customFormat="1" ht="15.75" customHeight="1" x14ac:dyDescent="0.2">
      <c r="A55" s="21">
        <v>46</v>
      </c>
      <c r="B55" s="22" t="s">
        <v>61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P55" s="27">
        <v>0</v>
      </c>
      <c r="Q55" s="41">
        <f t="shared" si="4"/>
        <v>0</v>
      </c>
    </row>
    <row r="56" spans="1:17" s="27" customFormat="1" ht="15.75" customHeight="1" x14ac:dyDescent="0.2">
      <c r="A56" s="21">
        <v>47</v>
      </c>
      <c r="B56" s="22" t="s">
        <v>62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P56" s="27">
        <v>0</v>
      </c>
      <c r="Q56" s="41">
        <f t="shared" si="4"/>
        <v>0</v>
      </c>
    </row>
    <row r="57" spans="1:17" s="5" customFormat="1" ht="15.75" customHeight="1" x14ac:dyDescent="0.25">
      <c r="A57" s="44" t="s">
        <v>63</v>
      </c>
      <c r="B57" s="45"/>
      <c r="C57" s="43">
        <f>SUM(C51:C56)</f>
        <v>0</v>
      </c>
      <c r="D57" s="43">
        <f>SUM(D51:D56)</f>
        <v>0</v>
      </c>
      <c r="E57" s="43">
        <v>0</v>
      </c>
      <c r="F57" s="43">
        <f>SUM(F51:F56)</f>
        <v>0</v>
      </c>
      <c r="G57" s="43">
        <f>SUM(G51:G56)</f>
        <v>0</v>
      </c>
      <c r="H57" s="43">
        <v>0</v>
      </c>
      <c r="I57" s="43">
        <f>SUM(I51:I56)</f>
        <v>0</v>
      </c>
      <c r="J57" s="43">
        <f>SUM(J51:J56)</f>
        <v>0</v>
      </c>
      <c r="K57" s="43">
        <v>0</v>
      </c>
      <c r="L57" s="43">
        <f>SUM(L51:L56)</f>
        <v>0</v>
      </c>
      <c r="M57" s="43">
        <f>SUM(M51:M56)</f>
        <v>0</v>
      </c>
      <c r="N57" s="43">
        <v>0</v>
      </c>
      <c r="P57" s="5">
        <v>0</v>
      </c>
      <c r="Q57" s="41">
        <f t="shared" si="4"/>
        <v>0</v>
      </c>
    </row>
    <row r="58" spans="1:17" s="5" customFormat="1" ht="15.75" customHeight="1" x14ac:dyDescent="0.25">
      <c r="A58" s="44" t="s">
        <v>64</v>
      </c>
      <c r="B58" s="45"/>
      <c r="C58" s="43">
        <f>SUM(C17+C37+C39+C41+C50+C57)</f>
        <v>20720.460000000003</v>
      </c>
      <c r="D58" s="43">
        <f>SUM(D17+D37+D39+D41+D50+D57)</f>
        <v>18472.190000000002</v>
      </c>
      <c r="E58" s="43">
        <f t="shared" si="0"/>
        <v>89.149516950878507</v>
      </c>
      <c r="F58" s="43">
        <f>SUM(F17+F37+F39+F41+F50+F57)</f>
        <v>12208.85</v>
      </c>
      <c r="G58" s="43">
        <f>SUM(G17+G37+G39+G41+G50+G57)</f>
        <v>26144.649999999994</v>
      </c>
      <c r="H58" s="43">
        <f t="shared" si="1"/>
        <v>214.14506689819265</v>
      </c>
      <c r="I58" s="43">
        <f>SUM(I17+I37+I39+I41+I50+I57)</f>
        <v>4182.4899999999989</v>
      </c>
      <c r="J58" s="43">
        <f>SUM(J17+J37+J39+J41+J50+J57)</f>
        <v>2746.6099999999992</v>
      </c>
      <c r="K58" s="43">
        <f t="shared" si="2"/>
        <v>65.669254439341145</v>
      </c>
      <c r="L58" s="43">
        <f>SUM(L17+L37+L39+L41+L50+L57)</f>
        <v>37111.799999999996</v>
      </c>
      <c r="M58" s="43">
        <f>SUM(M17+M37+M39+M41+M50+M57)</f>
        <v>47363.45</v>
      </c>
      <c r="N58" s="43">
        <f t="shared" si="3"/>
        <v>127.62369381167176</v>
      </c>
      <c r="P58" s="5">
        <v>2746.6099999999992</v>
      </c>
      <c r="Q58" s="41">
        <f t="shared" si="4"/>
        <v>0</v>
      </c>
    </row>
    <row r="63" spans="1:17" x14ac:dyDescent="0.2">
      <c r="I63" s="13"/>
    </row>
    <row r="64" spans="1:17" x14ac:dyDescent="0.2">
      <c r="I64" s="13"/>
    </row>
  </sheetData>
  <sheetProtection selectLockedCells="1" selectUnlockedCells="1"/>
  <mergeCells count="15">
    <mergeCell ref="A57:B57"/>
    <mergeCell ref="A58:B58"/>
    <mergeCell ref="A17:B17"/>
    <mergeCell ref="A37:B37"/>
    <mergeCell ref="A39:B39"/>
    <mergeCell ref="A41:B41"/>
    <mergeCell ref="A50:B50"/>
    <mergeCell ref="K2:N2"/>
    <mergeCell ref="A3:A4"/>
    <mergeCell ref="B3:B4"/>
    <mergeCell ref="C3:E3"/>
    <mergeCell ref="F3:H3"/>
    <mergeCell ref="I3:K3"/>
    <mergeCell ref="L3:N3"/>
    <mergeCell ref="A2:J2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0" firstPageNumber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63"/>
  <sheetViews>
    <sheetView view="pageBreakPreview" topLeftCell="A35" zoomScale="75" zoomScaleNormal="100" zoomScaleSheetLayoutView="75" workbookViewId="0">
      <selection activeCell="C61" sqref="C61:M65"/>
    </sheetView>
  </sheetViews>
  <sheetFormatPr defaultRowHeight="12.75" x14ac:dyDescent="0.2"/>
  <cols>
    <col min="1" max="1" width="5.28515625" style="1" customWidth="1"/>
    <col min="2" max="2" width="29.85546875" style="1" customWidth="1"/>
    <col min="3" max="3" width="12.42578125" style="12" customWidth="1"/>
    <col min="4" max="4" width="12.42578125" style="13" customWidth="1"/>
    <col min="5" max="5" width="12.42578125" style="2" customWidth="1"/>
    <col min="6" max="6" width="12.42578125" style="11" customWidth="1"/>
    <col min="7" max="7" width="12.42578125" style="2" customWidth="1"/>
    <col min="8" max="8" width="12.42578125" style="11" customWidth="1"/>
    <col min="9" max="9" width="9.5703125" style="2" customWidth="1"/>
    <col min="10" max="10" width="9.140625" style="11" customWidth="1"/>
    <col min="11" max="11" width="13.42578125" style="2" customWidth="1"/>
    <col min="12" max="12" width="13.42578125" style="11" customWidth="1"/>
    <col min="13" max="197" width="9.140625" style="2" customWidth="1"/>
    <col min="198" max="199" width="9.140625" style="1" customWidth="1"/>
    <col min="200" max="16384" width="9.140625" style="1"/>
  </cols>
  <sheetData>
    <row r="1" spans="1:241" s="35" customFormat="1" ht="31.5" customHeight="1" x14ac:dyDescent="0.2">
      <c r="A1" s="35" t="s">
        <v>113</v>
      </c>
      <c r="C1" s="35" t="s">
        <v>0</v>
      </c>
      <c r="D1" s="36"/>
      <c r="F1" s="36"/>
      <c r="H1" s="36"/>
      <c r="J1" s="36"/>
      <c r="L1" s="36"/>
    </row>
    <row r="2" spans="1:241" s="4" customFormat="1" ht="18.75" customHeight="1" x14ac:dyDescent="0.25">
      <c r="B2" s="34"/>
      <c r="C2" s="34" t="s">
        <v>67</v>
      </c>
      <c r="D2" s="34"/>
      <c r="E2" s="10"/>
      <c r="F2" s="15"/>
      <c r="G2" s="10"/>
      <c r="I2" s="10"/>
      <c r="J2" s="59" t="s">
        <v>1</v>
      </c>
      <c r="K2" s="59"/>
      <c r="L2" s="16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</row>
    <row r="3" spans="1:241" s="9" customFormat="1" ht="51.75" customHeight="1" x14ac:dyDescent="0.2">
      <c r="A3" s="39" t="s">
        <v>2</v>
      </c>
      <c r="B3" s="39" t="s">
        <v>3</v>
      </c>
      <c r="C3" s="60" t="s">
        <v>4</v>
      </c>
      <c r="D3" s="61"/>
      <c r="E3" s="60" t="s">
        <v>5</v>
      </c>
      <c r="F3" s="61"/>
      <c r="G3" s="60" t="s">
        <v>6</v>
      </c>
      <c r="H3" s="61"/>
      <c r="I3" s="57" t="s">
        <v>7</v>
      </c>
      <c r="J3" s="58"/>
      <c r="K3" s="62" t="s">
        <v>117</v>
      </c>
      <c r="L3" s="63"/>
    </row>
    <row r="4" spans="1:241" s="8" customFormat="1" ht="25.5" customHeight="1" x14ac:dyDescent="0.2">
      <c r="A4" s="40"/>
      <c r="B4" s="40"/>
      <c r="C4" s="17" t="s">
        <v>9</v>
      </c>
      <c r="D4" s="18" t="s">
        <v>10</v>
      </c>
      <c r="E4" s="17" t="s">
        <v>9</v>
      </c>
      <c r="F4" s="18" t="s">
        <v>10</v>
      </c>
      <c r="G4" s="17" t="s">
        <v>9</v>
      </c>
      <c r="H4" s="18" t="s">
        <v>10</v>
      </c>
      <c r="I4" s="17" t="s">
        <v>9</v>
      </c>
      <c r="J4" s="18" t="s">
        <v>10</v>
      </c>
      <c r="K4" s="17" t="s">
        <v>9</v>
      </c>
      <c r="L4" s="18" t="s">
        <v>10</v>
      </c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</row>
    <row r="5" spans="1:241" s="27" customFormat="1" ht="15.75" customHeight="1" x14ac:dyDescent="0.2">
      <c r="A5" s="21">
        <v>1</v>
      </c>
      <c r="B5" s="22" t="s">
        <v>11</v>
      </c>
      <c r="C5" s="21">
        <v>42928</v>
      </c>
      <c r="D5" s="19">
        <v>1949.93</v>
      </c>
      <c r="E5" s="21">
        <v>1308</v>
      </c>
      <c r="F5" s="19">
        <v>929.8</v>
      </c>
      <c r="G5" s="21">
        <v>197</v>
      </c>
      <c r="H5" s="19">
        <v>421.89</v>
      </c>
      <c r="I5" s="21">
        <v>429</v>
      </c>
      <c r="J5" s="19">
        <v>16.21</v>
      </c>
      <c r="K5" s="21">
        <v>44862</v>
      </c>
      <c r="L5" s="19">
        <v>3317.83</v>
      </c>
    </row>
    <row r="6" spans="1:241" s="27" customFormat="1" ht="15.75" customHeight="1" x14ac:dyDescent="0.2">
      <c r="A6" s="21">
        <v>2</v>
      </c>
      <c r="B6" s="22" t="s">
        <v>12</v>
      </c>
      <c r="C6" s="21">
        <v>20910</v>
      </c>
      <c r="D6" s="19">
        <v>803.87</v>
      </c>
      <c r="E6" s="21">
        <v>460</v>
      </c>
      <c r="F6" s="19">
        <v>369.69</v>
      </c>
      <c r="G6" s="21">
        <v>41</v>
      </c>
      <c r="H6" s="19">
        <v>227.27</v>
      </c>
      <c r="I6" s="21">
        <v>0</v>
      </c>
      <c r="J6" s="19">
        <v>0</v>
      </c>
      <c r="K6" s="21">
        <v>21411</v>
      </c>
      <c r="L6" s="19">
        <v>1400.83</v>
      </c>
    </row>
    <row r="7" spans="1:241" s="27" customFormat="1" ht="15.75" customHeight="1" x14ac:dyDescent="0.2">
      <c r="A7" s="21">
        <v>3</v>
      </c>
      <c r="B7" s="22" t="s">
        <v>13</v>
      </c>
      <c r="C7" s="21">
        <v>4810</v>
      </c>
      <c r="D7" s="19">
        <v>296.77999999999997</v>
      </c>
      <c r="E7" s="21">
        <v>233</v>
      </c>
      <c r="F7" s="19">
        <v>237.76</v>
      </c>
      <c r="G7" s="21">
        <v>14</v>
      </c>
      <c r="H7" s="19">
        <v>42.06</v>
      </c>
      <c r="I7" s="21">
        <v>9</v>
      </c>
      <c r="J7" s="19">
        <v>7.0000000000000007E-2</v>
      </c>
      <c r="K7" s="21">
        <v>5066</v>
      </c>
      <c r="L7" s="19">
        <v>576.66999999999996</v>
      </c>
    </row>
    <row r="8" spans="1:241" s="27" customFormat="1" ht="15.75" customHeight="1" x14ac:dyDescent="0.2">
      <c r="A8" s="21">
        <v>4</v>
      </c>
      <c r="B8" s="22" t="s">
        <v>14</v>
      </c>
      <c r="C8" s="21">
        <v>20147</v>
      </c>
      <c r="D8" s="19">
        <v>714.14</v>
      </c>
      <c r="E8" s="21">
        <v>1091</v>
      </c>
      <c r="F8" s="19">
        <v>355.4</v>
      </c>
      <c r="G8" s="21">
        <v>147</v>
      </c>
      <c r="H8" s="19">
        <v>112.04</v>
      </c>
      <c r="I8" s="21">
        <v>643</v>
      </c>
      <c r="J8" s="19">
        <v>24.09</v>
      </c>
      <c r="K8" s="21">
        <v>22028</v>
      </c>
      <c r="L8" s="19">
        <v>1205.67</v>
      </c>
    </row>
    <row r="9" spans="1:241" s="27" customFormat="1" ht="15.75" customHeight="1" x14ac:dyDescent="0.2">
      <c r="A9" s="21">
        <v>5</v>
      </c>
      <c r="B9" s="22" t="s">
        <v>15</v>
      </c>
      <c r="C9" s="21">
        <v>22425</v>
      </c>
      <c r="D9" s="19">
        <v>827.01</v>
      </c>
      <c r="E9" s="21">
        <v>1131</v>
      </c>
      <c r="F9" s="19">
        <v>616.29999999999995</v>
      </c>
      <c r="G9" s="21">
        <v>38</v>
      </c>
      <c r="H9" s="19">
        <v>227</v>
      </c>
      <c r="I9" s="21">
        <v>1307</v>
      </c>
      <c r="J9" s="19">
        <v>91.83</v>
      </c>
      <c r="K9" s="21">
        <v>24901</v>
      </c>
      <c r="L9" s="19">
        <v>1762.14</v>
      </c>
    </row>
    <row r="10" spans="1:241" s="27" customFormat="1" ht="15.75" customHeight="1" x14ac:dyDescent="0.2">
      <c r="A10" s="21">
        <v>6</v>
      </c>
      <c r="B10" s="22" t="s">
        <v>16</v>
      </c>
      <c r="C10" s="21">
        <v>8786</v>
      </c>
      <c r="D10" s="19">
        <v>337.22</v>
      </c>
      <c r="E10" s="21">
        <v>1042</v>
      </c>
      <c r="F10" s="19">
        <v>278.87</v>
      </c>
      <c r="G10" s="21">
        <v>32</v>
      </c>
      <c r="H10" s="19">
        <v>129.19999999999999</v>
      </c>
      <c r="I10" s="21">
        <v>0</v>
      </c>
      <c r="J10" s="19">
        <v>0</v>
      </c>
      <c r="K10" s="21">
        <v>9860</v>
      </c>
      <c r="L10" s="19">
        <v>745.29</v>
      </c>
    </row>
    <row r="11" spans="1:241" s="27" customFormat="1" ht="15.75" customHeight="1" x14ac:dyDescent="0.2">
      <c r="A11" s="21">
        <v>7</v>
      </c>
      <c r="B11" s="22" t="s">
        <v>17</v>
      </c>
      <c r="C11" s="21">
        <v>6125</v>
      </c>
      <c r="D11" s="19">
        <v>154.37</v>
      </c>
      <c r="E11" s="21">
        <v>33</v>
      </c>
      <c r="F11" s="19">
        <v>25.7</v>
      </c>
      <c r="G11" s="21">
        <v>2</v>
      </c>
      <c r="H11" s="19">
        <v>0.01</v>
      </c>
      <c r="I11" s="21">
        <v>0</v>
      </c>
      <c r="J11" s="19">
        <v>0</v>
      </c>
      <c r="K11" s="21">
        <v>6160</v>
      </c>
      <c r="L11" s="19">
        <v>180.08</v>
      </c>
    </row>
    <row r="12" spans="1:241" s="27" customFormat="1" ht="15.75" customHeight="1" x14ac:dyDescent="0.2">
      <c r="A12" s="21">
        <v>8</v>
      </c>
      <c r="B12" s="22" t="s">
        <v>18</v>
      </c>
      <c r="C12" s="21">
        <v>1541</v>
      </c>
      <c r="D12" s="19">
        <v>99.35</v>
      </c>
      <c r="E12" s="21">
        <v>69</v>
      </c>
      <c r="F12" s="19">
        <v>67.22</v>
      </c>
      <c r="G12" s="21">
        <v>11</v>
      </c>
      <c r="H12" s="19">
        <v>26.25</v>
      </c>
      <c r="I12" s="21">
        <v>2</v>
      </c>
      <c r="J12" s="19">
        <v>7.0000000000000007E-2</v>
      </c>
      <c r="K12" s="21">
        <v>1623</v>
      </c>
      <c r="L12" s="19">
        <v>192.89</v>
      </c>
    </row>
    <row r="13" spans="1:241" s="27" customFormat="1" ht="15.75" customHeight="1" x14ac:dyDescent="0.2">
      <c r="A13" s="21">
        <v>9</v>
      </c>
      <c r="B13" s="22" t="s">
        <v>19</v>
      </c>
      <c r="C13" s="21">
        <v>24926</v>
      </c>
      <c r="D13" s="19">
        <v>928.69</v>
      </c>
      <c r="E13" s="21">
        <v>3464</v>
      </c>
      <c r="F13" s="19">
        <v>1222.3399999999999</v>
      </c>
      <c r="G13" s="21">
        <v>379</v>
      </c>
      <c r="H13" s="19">
        <v>1354.59</v>
      </c>
      <c r="I13" s="21">
        <v>2</v>
      </c>
      <c r="J13" s="19">
        <v>0.01</v>
      </c>
      <c r="K13" s="21">
        <v>28771</v>
      </c>
      <c r="L13" s="19">
        <v>3505.63</v>
      </c>
    </row>
    <row r="14" spans="1:241" s="27" customFormat="1" ht="15.75" customHeight="1" x14ac:dyDescent="0.2">
      <c r="A14" s="21">
        <v>10</v>
      </c>
      <c r="B14" s="22" t="s">
        <v>20</v>
      </c>
      <c r="C14" s="21">
        <v>14553</v>
      </c>
      <c r="D14" s="19">
        <v>1937.82</v>
      </c>
      <c r="E14" s="21">
        <v>2037</v>
      </c>
      <c r="F14" s="19">
        <v>1810.41</v>
      </c>
      <c r="G14" s="21">
        <v>273</v>
      </c>
      <c r="H14" s="19">
        <v>1082.73</v>
      </c>
      <c r="I14" s="21">
        <v>323</v>
      </c>
      <c r="J14" s="19">
        <v>8.2100000000000009</v>
      </c>
      <c r="K14" s="21">
        <v>17186</v>
      </c>
      <c r="L14" s="19">
        <v>4839.17</v>
      </c>
    </row>
    <row r="15" spans="1:241" s="27" customFormat="1" ht="15.75" customHeight="1" x14ac:dyDescent="0.2">
      <c r="A15" s="21">
        <v>11</v>
      </c>
      <c r="B15" s="22" t="s">
        <v>21</v>
      </c>
      <c r="C15" s="21">
        <v>8127</v>
      </c>
      <c r="D15" s="19">
        <v>122.29</v>
      </c>
      <c r="E15" s="21">
        <v>831</v>
      </c>
      <c r="F15" s="19">
        <v>273.52999999999997</v>
      </c>
      <c r="G15" s="21">
        <v>39</v>
      </c>
      <c r="H15" s="19">
        <v>109.58</v>
      </c>
      <c r="I15" s="21">
        <v>159</v>
      </c>
      <c r="J15" s="19">
        <v>1.2</v>
      </c>
      <c r="K15" s="21">
        <v>9156</v>
      </c>
      <c r="L15" s="19">
        <v>506.6</v>
      </c>
    </row>
    <row r="16" spans="1:241" s="27" customFormat="1" ht="15.75" customHeight="1" x14ac:dyDescent="0.2">
      <c r="A16" s="21">
        <v>12</v>
      </c>
      <c r="B16" s="22" t="s">
        <v>22</v>
      </c>
      <c r="C16" s="21">
        <v>20876</v>
      </c>
      <c r="D16" s="19">
        <v>623.92999999999995</v>
      </c>
      <c r="E16" s="21">
        <v>578</v>
      </c>
      <c r="F16" s="19">
        <v>484.63</v>
      </c>
      <c r="G16" s="21">
        <v>193</v>
      </c>
      <c r="H16" s="19">
        <v>759.32</v>
      </c>
      <c r="I16" s="21">
        <v>38</v>
      </c>
      <c r="J16" s="19">
        <v>1.02</v>
      </c>
      <c r="K16" s="21">
        <v>21685</v>
      </c>
      <c r="L16" s="19">
        <v>1868.9</v>
      </c>
    </row>
    <row r="17" spans="1:12" s="5" customFormat="1" ht="15.75" customHeight="1" x14ac:dyDescent="0.25">
      <c r="A17" s="44" t="s">
        <v>23</v>
      </c>
      <c r="B17" s="45"/>
      <c r="C17" s="25">
        <f t="shared" ref="C17:L17" si="0">SUM(C5:C16)</f>
        <v>196154</v>
      </c>
      <c r="D17" s="20">
        <f t="shared" si="0"/>
        <v>8795.4</v>
      </c>
      <c r="E17" s="25">
        <f t="shared" si="0"/>
        <v>12277</v>
      </c>
      <c r="F17" s="20">
        <f t="shared" si="0"/>
        <v>6671.6499999999987</v>
      </c>
      <c r="G17" s="25">
        <f t="shared" si="0"/>
        <v>1366</v>
      </c>
      <c r="H17" s="20">
        <f t="shared" si="0"/>
        <v>4491.9399999999996</v>
      </c>
      <c r="I17" s="25">
        <f t="shared" si="0"/>
        <v>2912</v>
      </c>
      <c r="J17" s="20">
        <f t="shared" si="0"/>
        <v>142.70999999999998</v>
      </c>
      <c r="K17" s="25">
        <f t="shared" si="0"/>
        <v>212709</v>
      </c>
      <c r="L17" s="25">
        <f t="shared" si="0"/>
        <v>20101.699999999997</v>
      </c>
    </row>
    <row r="18" spans="1:12" s="27" customFormat="1" ht="15.75" customHeight="1" x14ac:dyDescent="0.2">
      <c r="A18" s="21">
        <v>13</v>
      </c>
      <c r="B18" s="22" t="s">
        <v>24</v>
      </c>
      <c r="C18" s="21">
        <v>2530</v>
      </c>
      <c r="D18" s="19">
        <v>676.25</v>
      </c>
      <c r="E18" s="21">
        <v>1425</v>
      </c>
      <c r="F18" s="19">
        <v>838.59</v>
      </c>
      <c r="G18" s="21">
        <v>815</v>
      </c>
      <c r="H18" s="19">
        <v>781.67</v>
      </c>
      <c r="I18" s="21">
        <v>0</v>
      </c>
      <c r="J18" s="19">
        <v>0</v>
      </c>
      <c r="K18" s="21">
        <v>4770</v>
      </c>
      <c r="L18" s="19">
        <v>2296.5100000000002</v>
      </c>
    </row>
    <row r="19" spans="1:12" s="27" customFormat="1" ht="15.75" customHeight="1" x14ac:dyDescent="0.2">
      <c r="A19" s="21">
        <v>14</v>
      </c>
      <c r="B19" s="22" t="s">
        <v>25</v>
      </c>
      <c r="C19" s="21">
        <v>782</v>
      </c>
      <c r="D19" s="19">
        <v>42.01</v>
      </c>
      <c r="E19" s="21">
        <v>23</v>
      </c>
      <c r="F19" s="19">
        <v>20.83</v>
      </c>
      <c r="G19" s="21">
        <v>6</v>
      </c>
      <c r="H19" s="19">
        <v>9.61</v>
      </c>
      <c r="I19" s="21">
        <v>0</v>
      </c>
      <c r="J19" s="19">
        <v>0</v>
      </c>
      <c r="K19" s="21">
        <v>811</v>
      </c>
      <c r="L19" s="19">
        <v>72.45</v>
      </c>
    </row>
    <row r="20" spans="1:12" s="27" customFormat="1" ht="15.75" customHeight="1" x14ac:dyDescent="0.2">
      <c r="A20" s="21">
        <v>15</v>
      </c>
      <c r="B20" s="22" t="s">
        <v>26</v>
      </c>
      <c r="C20" s="21">
        <v>86</v>
      </c>
      <c r="D20" s="19">
        <v>42.06</v>
      </c>
      <c r="E20" s="21">
        <v>45</v>
      </c>
      <c r="F20" s="19">
        <v>36.590000000000003</v>
      </c>
      <c r="G20" s="21">
        <v>1</v>
      </c>
      <c r="H20" s="19">
        <v>7.04</v>
      </c>
      <c r="I20" s="21">
        <v>0</v>
      </c>
      <c r="J20" s="19">
        <v>0</v>
      </c>
      <c r="K20" s="21">
        <v>132</v>
      </c>
      <c r="L20" s="19">
        <v>85.69</v>
      </c>
    </row>
    <row r="21" spans="1:12" s="27" customFormat="1" ht="15.75" customHeight="1" x14ac:dyDescent="0.2">
      <c r="A21" s="21">
        <v>16</v>
      </c>
      <c r="B21" s="22" t="s">
        <v>27</v>
      </c>
      <c r="C21" s="21">
        <v>209</v>
      </c>
      <c r="D21" s="19">
        <v>46.11</v>
      </c>
      <c r="E21" s="21">
        <v>19</v>
      </c>
      <c r="F21" s="19">
        <v>21.31</v>
      </c>
      <c r="G21" s="21">
        <v>3</v>
      </c>
      <c r="H21" s="19">
        <v>4.5199999999999996</v>
      </c>
      <c r="I21" s="21">
        <v>0</v>
      </c>
      <c r="J21" s="19">
        <v>0</v>
      </c>
      <c r="K21" s="21">
        <v>231</v>
      </c>
      <c r="L21" s="19">
        <v>71.94</v>
      </c>
    </row>
    <row r="22" spans="1:12" s="27" customFormat="1" ht="15.75" customHeight="1" x14ac:dyDescent="0.2">
      <c r="A22" s="21">
        <v>17</v>
      </c>
      <c r="B22" s="22" t="s">
        <v>28</v>
      </c>
      <c r="C22" s="21">
        <v>59</v>
      </c>
      <c r="D22" s="19">
        <v>16.63</v>
      </c>
      <c r="E22" s="21">
        <v>21</v>
      </c>
      <c r="F22" s="19">
        <v>23.17</v>
      </c>
      <c r="G22" s="21">
        <v>3</v>
      </c>
      <c r="H22" s="19">
        <v>5.71</v>
      </c>
      <c r="I22" s="21">
        <v>0</v>
      </c>
      <c r="J22" s="19">
        <v>0</v>
      </c>
      <c r="K22" s="21">
        <v>83</v>
      </c>
      <c r="L22" s="19">
        <v>45.51</v>
      </c>
    </row>
    <row r="23" spans="1:12" s="27" customFormat="1" ht="15.75" customHeight="1" x14ac:dyDescent="0.2">
      <c r="A23" s="21">
        <v>18</v>
      </c>
      <c r="B23" s="22" t="s">
        <v>29</v>
      </c>
      <c r="C23" s="21">
        <v>6459</v>
      </c>
      <c r="D23" s="19">
        <v>1175.58</v>
      </c>
      <c r="E23" s="21">
        <v>5972</v>
      </c>
      <c r="F23" s="19">
        <v>1513.37</v>
      </c>
      <c r="G23" s="21">
        <v>2661</v>
      </c>
      <c r="H23" s="19">
        <v>1935.74</v>
      </c>
      <c r="I23" s="21">
        <v>0</v>
      </c>
      <c r="J23" s="19">
        <v>0</v>
      </c>
      <c r="K23" s="21">
        <v>15092</v>
      </c>
      <c r="L23" s="19">
        <v>4624.6899999999996</v>
      </c>
    </row>
    <row r="24" spans="1:12" s="27" customFormat="1" ht="15.75" customHeight="1" x14ac:dyDescent="0.2">
      <c r="A24" s="21">
        <v>19</v>
      </c>
      <c r="B24" s="22" t="s">
        <v>30</v>
      </c>
      <c r="C24" s="21">
        <v>3488</v>
      </c>
      <c r="D24" s="19">
        <v>1209.55</v>
      </c>
      <c r="E24" s="21">
        <v>2279</v>
      </c>
      <c r="F24" s="19">
        <v>1201.1199999999999</v>
      </c>
      <c r="G24" s="21">
        <v>810</v>
      </c>
      <c r="H24" s="19">
        <v>447.52</v>
      </c>
      <c r="I24" s="21">
        <v>0</v>
      </c>
      <c r="J24" s="19">
        <v>0</v>
      </c>
      <c r="K24" s="21">
        <v>6577</v>
      </c>
      <c r="L24" s="19">
        <v>2858.19</v>
      </c>
    </row>
    <row r="25" spans="1:12" s="27" customFormat="1" ht="15.75" customHeight="1" x14ac:dyDescent="0.2">
      <c r="A25" s="21">
        <v>20</v>
      </c>
      <c r="B25" s="22" t="s">
        <v>31</v>
      </c>
      <c r="C25" s="21">
        <v>5222</v>
      </c>
      <c r="D25" s="19">
        <v>719.17</v>
      </c>
      <c r="E25" s="21">
        <v>229</v>
      </c>
      <c r="F25" s="19">
        <v>354.97</v>
      </c>
      <c r="G25" s="21">
        <v>15</v>
      </c>
      <c r="H25" s="19">
        <v>45.95</v>
      </c>
      <c r="I25" s="21">
        <v>22</v>
      </c>
      <c r="J25" s="19">
        <v>54.33</v>
      </c>
      <c r="K25" s="21">
        <v>5488</v>
      </c>
      <c r="L25" s="19">
        <v>1174.42</v>
      </c>
    </row>
    <row r="26" spans="1:12" s="27" customFormat="1" ht="15.75" customHeight="1" x14ac:dyDescent="0.2">
      <c r="A26" s="21">
        <v>21</v>
      </c>
      <c r="B26" s="22" t="s">
        <v>32</v>
      </c>
      <c r="C26" s="21">
        <v>238</v>
      </c>
      <c r="D26" s="19">
        <v>90.03</v>
      </c>
      <c r="E26" s="21">
        <v>99</v>
      </c>
      <c r="F26" s="19">
        <v>41.84</v>
      </c>
      <c r="G26" s="21">
        <v>60</v>
      </c>
      <c r="H26" s="19">
        <v>23.26</v>
      </c>
      <c r="I26" s="21">
        <v>0</v>
      </c>
      <c r="J26" s="19">
        <v>0</v>
      </c>
      <c r="K26" s="21">
        <v>397</v>
      </c>
      <c r="L26" s="19">
        <v>155.13</v>
      </c>
    </row>
    <row r="27" spans="1:12" s="27" customFormat="1" ht="15.75" customHeight="1" x14ac:dyDescent="0.2">
      <c r="A27" s="21">
        <v>22</v>
      </c>
      <c r="B27" s="22" t="s">
        <v>33</v>
      </c>
      <c r="C27" s="21">
        <v>42829</v>
      </c>
      <c r="D27" s="19">
        <v>465.91</v>
      </c>
      <c r="E27" s="21">
        <v>2909</v>
      </c>
      <c r="F27" s="19">
        <v>350.02</v>
      </c>
      <c r="G27" s="21">
        <v>634</v>
      </c>
      <c r="H27" s="19">
        <v>126.41</v>
      </c>
      <c r="I27" s="21">
        <v>0</v>
      </c>
      <c r="J27" s="19">
        <v>0</v>
      </c>
      <c r="K27" s="21">
        <v>46372</v>
      </c>
      <c r="L27" s="19">
        <v>942.34</v>
      </c>
    </row>
    <row r="28" spans="1:12" s="27" customFormat="1" ht="15.75" customHeight="1" x14ac:dyDescent="0.2">
      <c r="A28" s="21">
        <v>23</v>
      </c>
      <c r="B28" s="22" t="s">
        <v>34</v>
      </c>
      <c r="C28" s="21">
        <v>88</v>
      </c>
      <c r="D28" s="19">
        <v>3.46</v>
      </c>
      <c r="E28" s="21">
        <v>13</v>
      </c>
      <c r="F28" s="19">
        <v>5.59</v>
      </c>
      <c r="G28" s="21">
        <v>0</v>
      </c>
      <c r="H28" s="19">
        <v>0</v>
      </c>
      <c r="I28" s="21">
        <v>0</v>
      </c>
      <c r="J28" s="19">
        <v>0</v>
      </c>
      <c r="K28" s="21">
        <v>101</v>
      </c>
      <c r="L28" s="19">
        <v>9.0500000000000007</v>
      </c>
    </row>
    <row r="29" spans="1:12" s="27" customFormat="1" ht="15.75" customHeight="1" x14ac:dyDescent="0.2">
      <c r="A29" s="21">
        <v>24</v>
      </c>
      <c r="B29" s="22" t="s">
        <v>35</v>
      </c>
      <c r="C29" s="21">
        <v>281</v>
      </c>
      <c r="D29" s="19">
        <v>52.18</v>
      </c>
      <c r="E29" s="21">
        <v>119</v>
      </c>
      <c r="F29" s="19">
        <v>118.73</v>
      </c>
      <c r="G29" s="21">
        <v>7</v>
      </c>
      <c r="H29" s="19">
        <v>46.9</v>
      </c>
      <c r="I29" s="21">
        <v>0</v>
      </c>
      <c r="J29" s="19">
        <v>0</v>
      </c>
      <c r="K29" s="21">
        <v>407</v>
      </c>
      <c r="L29" s="19">
        <v>217.81</v>
      </c>
    </row>
    <row r="30" spans="1:12" s="27" customFormat="1" ht="15.75" customHeight="1" x14ac:dyDescent="0.2">
      <c r="A30" s="21">
        <v>25</v>
      </c>
      <c r="B30" s="22" t="s">
        <v>36</v>
      </c>
      <c r="C30" s="21">
        <v>10</v>
      </c>
      <c r="D30" s="19">
        <v>1.01</v>
      </c>
      <c r="E30" s="21">
        <v>0</v>
      </c>
      <c r="F30" s="19">
        <v>0</v>
      </c>
      <c r="G30" s="21">
        <v>0</v>
      </c>
      <c r="H30" s="19">
        <v>0</v>
      </c>
      <c r="I30" s="21">
        <v>0</v>
      </c>
      <c r="J30" s="19">
        <v>0</v>
      </c>
      <c r="K30" s="21">
        <v>10</v>
      </c>
      <c r="L30" s="19">
        <v>1.01</v>
      </c>
    </row>
    <row r="31" spans="1:12" s="27" customFormat="1" ht="15.75" customHeight="1" x14ac:dyDescent="0.2">
      <c r="A31" s="21">
        <v>26</v>
      </c>
      <c r="B31" s="22" t="s">
        <v>37</v>
      </c>
      <c r="C31" s="21">
        <v>2146</v>
      </c>
      <c r="D31" s="19">
        <v>569.59</v>
      </c>
      <c r="E31" s="21">
        <v>1623</v>
      </c>
      <c r="F31" s="19">
        <v>565.64</v>
      </c>
      <c r="G31" s="21">
        <v>886</v>
      </c>
      <c r="H31" s="19">
        <v>605.32000000000005</v>
      </c>
      <c r="I31" s="21">
        <v>0</v>
      </c>
      <c r="J31" s="19">
        <v>0</v>
      </c>
      <c r="K31" s="21">
        <v>4655</v>
      </c>
      <c r="L31" s="19">
        <v>1740.55</v>
      </c>
    </row>
    <row r="32" spans="1:12" s="27" customFormat="1" ht="15.75" customHeight="1" x14ac:dyDescent="0.2">
      <c r="A32" s="21">
        <v>27</v>
      </c>
      <c r="B32" s="22" t="s">
        <v>38</v>
      </c>
      <c r="C32" s="21">
        <v>9</v>
      </c>
      <c r="D32" s="19">
        <v>0.51</v>
      </c>
      <c r="E32" s="21">
        <v>0</v>
      </c>
      <c r="F32" s="19">
        <v>0</v>
      </c>
      <c r="G32" s="21">
        <v>0</v>
      </c>
      <c r="H32" s="19">
        <v>0</v>
      </c>
      <c r="I32" s="21">
        <v>0</v>
      </c>
      <c r="J32" s="19">
        <v>0</v>
      </c>
      <c r="K32" s="21">
        <v>9</v>
      </c>
      <c r="L32" s="19">
        <v>0.51</v>
      </c>
    </row>
    <row r="33" spans="1:12" s="27" customFormat="1" ht="15.75" customHeight="1" x14ac:dyDescent="0.2">
      <c r="A33" s="21">
        <v>28</v>
      </c>
      <c r="B33" s="22" t="s">
        <v>39</v>
      </c>
      <c r="C33" s="21">
        <v>35</v>
      </c>
      <c r="D33" s="19">
        <v>19.2</v>
      </c>
      <c r="E33" s="21">
        <v>30</v>
      </c>
      <c r="F33" s="19">
        <v>15.56</v>
      </c>
      <c r="G33" s="21">
        <v>9</v>
      </c>
      <c r="H33" s="19">
        <v>0.94</v>
      </c>
      <c r="I33" s="21">
        <v>0</v>
      </c>
      <c r="J33" s="19">
        <v>0</v>
      </c>
      <c r="K33" s="21">
        <v>74</v>
      </c>
      <c r="L33" s="19">
        <v>35.700000000000003</v>
      </c>
    </row>
    <row r="34" spans="1:12" s="27" customFormat="1" ht="15.75" customHeight="1" x14ac:dyDescent="0.2">
      <c r="A34" s="21">
        <v>29</v>
      </c>
      <c r="B34" s="22" t="s">
        <v>40</v>
      </c>
      <c r="C34" s="21">
        <v>59</v>
      </c>
      <c r="D34" s="19">
        <v>8.09</v>
      </c>
      <c r="E34" s="21">
        <v>15</v>
      </c>
      <c r="F34" s="19">
        <v>12.03</v>
      </c>
      <c r="G34" s="21">
        <v>0</v>
      </c>
      <c r="H34" s="19">
        <v>0</v>
      </c>
      <c r="I34" s="21">
        <v>0</v>
      </c>
      <c r="J34" s="19">
        <v>0</v>
      </c>
      <c r="K34" s="21">
        <v>74</v>
      </c>
      <c r="L34" s="19">
        <v>20.12</v>
      </c>
    </row>
    <row r="35" spans="1:12" s="27" customFormat="1" ht="15.75" customHeight="1" x14ac:dyDescent="0.2">
      <c r="A35" s="21">
        <v>30</v>
      </c>
      <c r="B35" s="22" t="s">
        <v>41</v>
      </c>
      <c r="C35" s="21">
        <v>75</v>
      </c>
      <c r="D35" s="19">
        <v>7.66</v>
      </c>
      <c r="E35" s="21">
        <v>0</v>
      </c>
      <c r="F35" s="19">
        <v>0</v>
      </c>
      <c r="G35" s="21">
        <v>0</v>
      </c>
      <c r="H35" s="19">
        <v>0</v>
      </c>
      <c r="I35" s="21">
        <v>0</v>
      </c>
      <c r="J35" s="19">
        <v>0</v>
      </c>
      <c r="K35" s="21">
        <v>75</v>
      </c>
      <c r="L35" s="19">
        <v>7.66</v>
      </c>
    </row>
    <row r="36" spans="1:12" s="27" customFormat="1" ht="15.75" customHeight="1" x14ac:dyDescent="0.2">
      <c r="A36" s="21">
        <v>31</v>
      </c>
      <c r="B36" s="22" t="s">
        <v>42</v>
      </c>
      <c r="C36" s="21">
        <v>1316</v>
      </c>
      <c r="D36" s="19">
        <v>288.63</v>
      </c>
      <c r="E36" s="21">
        <v>695</v>
      </c>
      <c r="F36" s="19">
        <v>190.84</v>
      </c>
      <c r="G36" s="21">
        <v>511</v>
      </c>
      <c r="H36" s="19">
        <v>251.62</v>
      </c>
      <c r="I36" s="21">
        <v>0</v>
      </c>
      <c r="J36" s="19">
        <v>0</v>
      </c>
      <c r="K36" s="21">
        <v>2522</v>
      </c>
      <c r="L36" s="19">
        <v>731.09</v>
      </c>
    </row>
    <row r="37" spans="1:12" s="5" customFormat="1" ht="15.75" customHeight="1" x14ac:dyDescent="0.25">
      <c r="A37" s="44" t="s">
        <v>43</v>
      </c>
      <c r="B37" s="45"/>
      <c r="C37" s="25">
        <f t="shared" ref="C37:L37" si="1">SUM(C18:C36)</f>
        <v>65921</v>
      </c>
      <c r="D37" s="20">
        <f t="shared" si="1"/>
        <v>5433.630000000001</v>
      </c>
      <c r="E37" s="25">
        <f t="shared" si="1"/>
        <v>15516</v>
      </c>
      <c r="F37" s="20">
        <f t="shared" si="1"/>
        <v>5310.2</v>
      </c>
      <c r="G37" s="25">
        <f t="shared" si="1"/>
        <v>6421</v>
      </c>
      <c r="H37" s="20">
        <f t="shared" si="1"/>
        <v>4292.21</v>
      </c>
      <c r="I37" s="25">
        <f t="shared" si="1"/>
        <v>22</v>
      </c>
      <c r="J37" s="20">
        <f t="shared" si="1"/>
        <v>54.33</v>
      </c>
      <c r="K37" s="25">
        <f t="shared" si="1"/>
        <v>87880</v>
      </c>
      <c r="L37" s="25">
        <f t="shared" si="1"/>
        <v>15090.369999999999</v>
      </c>
    </row>
    <row r="38" spans="1:12" s="27" customFormat="1" ht="15.75" customHeight="1" x14ac:dyDescent="0.2">
      <c r="A38" s="21">
        <v>32</v>
      </c>
      <c r="B38" s="22" t="s">
        <v>44</v>
      </c>
      <c r="C38" s="21">
        <v>0</v>
      </c>
      <c r="D38" s="19">
        <v>0</v>
      </c>
      <c r="E38" s="21">
        <v>0</v>
      </c>
      <c r="F38" s="19">
        <v>0</v>
      </c>
      <c r="G38" s="21">
        <v>0</v>
      </c>
      <c r="H38" s="19">
        <v>0</v>
      </c>
      <c r="I38" s="21">
        <v>7</v>
      </c>
      <c r="J38" s="19">
        <v>0.39</v>
      </c>
      <c r="K38" s="21">
        <v>7</v>
      </c>
      <c r="L38" s="19">
        <v>0.39</v>
      </c>
    </row>
    <row r="39" spans="1:12" s="5" customFormat="1" ht="15.75" customHeight="1" x14ac:dyDescent="0.25">
      <c r="A39" s="44" t="s">
        <v>45</v>
      </c>
      <c r="B39" s="45"/>
      <c r="C39" s="25">
        <f t="shared" ref="C39:L39" si="2">SUM(C38:C38)</f>
        <v>0</v>
      </c>
      <c r="D39" s="20">
        <f t="shared" si="2"/>
        <v>0</v>
      </c>
      <c r="E39" s="25">
        <f t="shared" si="2"/>
        <v>0</v>
      </c>
      <c r="F39" s="20">
        <f t="shared" si="2"/>
        <v>0</v>
      </c>
      <c r="G39" s="25">
        <f t="shared" si="2"/>
        <v>0</v>
      </c>
      <c r="H39" s="20">
        <f t="shared" si="2"/>
        <v>0</v>
      </c>
      <c r="I39" s="25">
        <f t="shared" si="2"/>
        <v>7</v>
      </c>
      <c r="J39" s="20">
        <f t="shared" si="2"/>
        <v>0.39</v>
      </c>
      <c r="K39" s="25">
        <f t="shared" si="2"/>
        <v>7</v>
      </c>
      <c r="L39" s="25">
        <f t="shared" si="2"/>
        <v>0.39</v>
      </c>
    </row>
    <row r="40" spans="1:12" s="27" customFormat="1" ht="15.75" customHeight="1" x14ac:dyDescent="0.2">
      <c r="A40" s="21">
        <v>33</v>
      </c>
      <c r="B40" s="22" t="s">
        <v>46</v>
      </c>
      <c r="C40" s="21">
        <v>53602</v>
      </c>
      <c r="D40" s="19">
        <v>754.89</v>
      </c>
      <c r="E40" s="21">
        <v>29</v>
      </c>
      <c r="F40" s="19">
        <v>47.26</v>
      </c>
      <c r="G40" s="21">
        <v>0</v>
      </c>
      <c r="H40" s="19">
        <v>0</v>
      </c>
      <c r="I40" s="21">
        <v>0</v>
      </c>
      <c r="J40" s="19">
        <v>0</v>
      </c>
      <c r="K40" s="21">
        <v>53631</v>
      </c>
      <c r="L40" s="19">
        <v>802.15</v>
      </c>
    </row>
    <row r="41" spans="1:12" s="5" customFormat="1" ht="15.75" customHeight="1" x14ac:dyDescent="0.25">
      <c r="A41" s="44" t="s">
        <v>47</v>
      </c>
      <c r="B41" s="45"/>
      <c r="C41" s="25">
        <f t="shared" ref="C41:L41" si="3">SUM(C40:C40)</f>
        <v>53602</v>
      </c>
      <c r="D41" s="20">
        <f t="shared" si="3"/>
        <v>754.89</v>
      </c>
      <c r="E41" s="25">
        <f t="shared" si="3"/>
        <v>29</v>
      </c>
      <c r="F41" s="20">
        <f t="shared" si="3"/>
        <v>47.26</v>
      </c>
      <c r="G41" s="25">
        <f t="shared" si="3"/>
        <v>0</v>
      </c>
      <c r="H41" s="20">
        <f t="shared" si="3"/>
        <v>0</v>
      </c>
      <c r="I41" s="25">
        <f t="shared" si="3"/>
        <v>0</v>
      </c>
      <c r="J41" s="20">
        <f t="shared" si="3"/>
        <v>0</v>
      </c>
      <c r="K41" s="25">
        <f t="shared" si="3"/>
        <v>53631</v>
      </c>
      <c r="L41" s="25">
        <f t="shared" si="3"/>
        <v>802.15</v>
      </c>
    </row>
    <row r="42" spans="1:12" s="27" customFormat="1" ht="15.75" customHeight="1" x14ac:dyDescent="0.2">
      <c r="A42" s="21">
        <v>34</v>
      </c>
      <c r="B42" s="22" t="s">
        <v>48</v>
      </c>
      <c r="C42" s="21">
        <v>6233</v>
      </c>
      <c r="D42" s="19">
        <v>494.59</v>
      </c>
      <c r="E42" s="21">
        <v>117</v>
      </c>
      <c r="F42" s="19">
        <v>51.19</v>
      </c>
      <c r="G42" s="21">
        <v>19</v>
      </c>
      <c r="H42" s="19">
        <v>23.92</v>
      </c>
      <c r="I42" s="21">
        <v>0</v>
      </c>
      <c r="J42" s="19">
        <v>0</v>
      </c>
      <c r="K42" s="21">
        <v>6369</v>
      </c>
      <c r="L42" s="19">
        <v>569.70000000000005</v>
      </c>
    </row>
    <row r="43" spans="1:12" s="27" customFormat="1" ht="15.75" customHeight="1" x14ac:dyDescent="0.2">
      <c r="A43" s="21">
        <v>35</v>
      </c>
      <c r="B43" s="22" t="s">
        <v>49</v>
      </c>
      <c r="C43" s="21">
        <v>2342</v>
      </c>
      <c r="D43" s="19">
        <v>95.07</v>
      </c>
      <c r="E43" s="21">
        <v>130</v>
      </c>
      <c r="F43" s="19">
        <v>10.02</v>
      </c>
      <c r="G43" s="21">
        <v>13</v>
      </c>
      <c r="H43" s="19">
        <v>1.89</v>
      </c>
      <c r="I43" s="21">
        <v>0</v>
      </c>
      <c r="J43" s="19">
        <v>0</v>
      </c>
      <c r="K43" s="21">
        <v>2485</v>
      </c>
      <c r="L43" s="19">
        <v>106.98</v>
      </c>
    </row>
    <row r="44" spans="1:12" s="27" customFormat="1" ht="15.75" customHeight="1" x14ac:dyDescent="0.2">
      <c r="A44" s="21">
        <v>36</v>
      </c>
      <c r="B44" s="22" t="s">
        <v>50</v>
      </c>
      <c r="C44" s="21">
        <v>56903</v>
      </c>
      <c r="D44" s="19">
        <v>160.88999999999999</v>
      </c>
      <c r="E44" s="21">
        <v>0</v>
      </c>
      <c r="F44" s="19">
        <v>0</v>
      </c>
      <c r="G44" s="21">
        <v>0</v>
      </c>
      <c r="H44" s="19">
        <v>0</v>
      </c>
      <c r="I44" s="21">
        <v>0</v>
      </c>
      <c r="J44" s="19">
        <v>0</v>
      </c>
      <c r="K44" s="21">
        <v>56903</v>
      </c>
      <c r="L44" s="19">
        <v>160.88999999999999</v>
      </c>
    </row>
    <row r="45" spans="1:12" s="27" customFormat="1" ht="15.75" customHeight="1" x14ac:dyDescent="0.2">
      <c r="A45" s="21">
        <v>37</v>
      </c>
      <c r="B45" s="22" t="s">
        <v>51</v>
      </c>
      <c r="C45" s="21">
        <v>52</v>
      </c>
      <c r="D45" s="19">
        <v>0.17</v>
      </c>
      <c r="E45" s="21">
        <v>0</v>
      </c>
      <c r="F45" s="19">
        <v>0</v>
      </c>
      <c r="G45" s="21">
        <v>0</v>
      </c>
      <c r="H45" s="19">
        <v>0</v>
      </c>
      <c r="I45" s="21">
        <v>0</v>
      </c>
      <c r="J45" s="19">
        <v>0</v>
      </c>
      <c r="K45" s="21">
        <v>52</v>
      </c>
      <c r="L45" s="19">
        <v>0.17</v>
      </c>
    </row>
    <row r="46" spans="1:12" s="27" customFormat="1" ht="15.75" customHeight="1" x14ac:dyDescent="0.2">
      <c r="A46" s="21">
        <v>38</v>
      </c>
      <c r="B46" s="22" t="s">
        <v>52</v>
      </c>
      <c r="C46" s="21">
        <v>367</v>
      </c>
      <c r="D46" s="19">
        <v>40.04</v>
      </c>
      <c r="E46" s="21">
        <v>6</v>
      </c>
      <c r="F46" s="19">
        <v>1.86</v>
      </c>
      <c r="G46" s="21">
        <v>0</v>
      </c>
      <c r="H46" s="19">
        <v>0</v>
      </c>
      <c r="I46" s="21">
        <v>0</v>
      </c>
      <c r="J46" s="19">
        <v>0</v>
      </c>
      <c r="K46" s="21">
        <v>373</v>
      </c>
      <c r="L46" s="19">
        <v>41.9</v>
      </c>
    </row>
    <row r="47" spans="1:12" s="27" customFormat="1" ht="15.75" customHeight="1" x14ac:dyDescent="0.2">
      <c r="A47" s="21">
        <v>39</v>
      </c>
      <c r="B47" s="22" t="s">
        <v>53</v>
      </c>
      <c r="C47" s="21">
        <v>7</v>
      </c>
      <c r="D47" s="19">
        <v>0.01</v>
      </c>
      <c r="E47" s="21">
        <v>0</v>
      </c>
      <c r="F47" s="19">
        <v>0</v>
      </c>
      <c r="G47" s="21">
        <v>0</v>
      </c>
      <c r="H47" s="19">
        <v>0</v>
      </c>
      <c r="I47" s="21">
        <v>0</v>
      </c>
      <c r="J47" s="19">
        <v>0</v>
      </c>
      <c r="K47" s="21">
        <v>7</v>
      </c>
      <c r="L47" s="19">
        <v>0.01</v>
      </c>
    </row>
    <row r="48" spans="1:12" s="27" customFormat="1" ht="15.75" customHeight="1" x14ac:dyDescent="0.2">
      <c r="A48" s="21">
        <v>40</v>
      </c>
      <c r="B48" s="22" t="s">
        <v>54</v>
      </c>
      <c r="C48" s="21">
        <v>115</v>
      </c>
      <c r="D48" s="19">
        <v>2.98</v>
      </c>
      <c r="E48" s="21">
        <v>0</v>
      </c>
      <c r="F48" s="19">
        <v>0</v>
      </c>
      <c r="G48" s="21">
        <v>0</v>
      </c>
      <c r="H48" s="19">
        <v>0</v>
      </c>
      <c r="I48" s="21">
        <v>0</v>
      </c>
      <c r="J48" s="19">
        <v>0</v>
      </c>
      <c r="K48" s="21">
        <v>115</v>
      </c>
      <c r="L48" s="19">
        <v>2.98</v>
      </c>
    </row>
    <row r="49" spans="1:13" s="27" customFormat="1" ht="15.75" customHeight="1" x14ac:dyDescent="0.2">
      <c r="A49" s="21">
        <v>41</v>
      </c>
      <c r="B49" s="22" t="s">
        <v>55</v>
      </c>
      <c r="C49" s="21">
        <v>31</v>
      </c>
      <c r="D49" s="19">
        <v>5.55</v>
      </c>
      <c r="E49" s="21">
        <v>0</v>
      </c>
      <c r="F49" s="19">
        <v>0</v>
      </c>
      <c r="G49" s="21">
        <v>0</v>
      </c>
      <c r="H49" s="19">
        <v>0</v>
      </c>
      <c r="I49" s="21">
        <v>0</v>
      </c>
      <c r="J49" s="19">
        <v>0</v>
      </c>
      <c r="K49" s="21">
        <v>31</v>
      </c>
      <c r="L49" s="19">
        <v>5.55</v>
      </c>
    </row>
    <row r="50" spans="1:13" s="5" customFormat="1" ht="15.75" customHeight="1" x14ac:dyDescent="0.25">
      <c r="A50" s="44" t="s">
        <v>56</v>
      </c>
      <c r="B50" s="45"/>
      <c r="C50" s="25">
        <f t="shared" ref="C50:L50" si="4">SUM(C42:C49)</f>
        <v>66050</v>
      </c>
      <c r="D50" s="20">
        <f t="shared" si="4"/>
        <v>799.29999999999984</v>
      </c>
      <c r="E50" s="25">
        <f t="shared" si="4"/>
        <v>253</v>
      </c>
      <c r="F50" s="20">
        <f t="shared" si="4"/>
        <v>63.069999999999993</v>
      </c>
      <c r="G50" s="25">
        <f t="shared" si="4"/>
        <v>32</v>
      </c>
      <c r="H50" s="20">
        <f t="shared" si="4"/>
        <v>25.810000000000002</v>
      </c>
      <c r="I50" s="25">
        <f t="shared" si="4"/>
        <v>0</v>
      </c>
      <c r="J50" s="20">
        <f t="shared" si="4"/>
        <v>0</v>
      </c>
      <c r="K50" s="25">
        <f t="shared" si="4"/>
        <v>66335</v>
      </c>
      <c r="L50" s="25">
        <f t="shared" si="4"/>
        <v>888.18</v>
      </c>
    </row>
    <row r="51" spans="1:13" s="27" customFormat="1" ht="15.75" customHeight="1" x14ac:dyDescent="0.2">
      <c r="A51" s="21">
        <v>42</v>
      </c>
      <c r="B51" s="22" t="s">
        <v>57</v>
      </c>
      <c r="C51" s="21">
        <v>0</v>
      </c>
      <c r="D51" s="19">
        <v>0</v>
      </c>
      <c r="E51" s="21">
        <v>0</v>
      </c>
      <c r="F51" s="19">
        <v>0</v>
      </c>
      <c r="G51" s="21">
        <v>0</v>
      </c>
      <c r="H51" s="19">
        <v>0</v>
      </c>
      <c r="I51" s="21">
        <v>0</v>
      </c>
      <c r="J51" s="19">
        <v>0</v>
      </c>
      <c r="K51" s="21">
        <v>0</v>
      </c>
      <c r="L51" s="19">
        <v>0</v>
      </c>
    </row>
    <row r="52" spans="1:13" s="27" customFormat="1" ht="15.75" customHeight="1" x14ac:dyDescent="0.2">
      <c r="A52" s="21">
        <v>43</v>
      </c>
      <c r="B52" s="22" t="s">
        <v>58</v>
      </c>
      <c r="C52" s="21">
        <v>0</v>
      </c>
      <c r="D52" s="19">
        <v>0</v>
      </c>
      <c r="E52" s="21">
        <v>0</v>
      </c>
      <c r="F52" s="19">
        <v>0</v>
      </c>
      <c r="G52" s="21">
        <v>0</v>
      </c>
      <c r="H52" s="19">
        <v>0</v>
      </c>
      <c r="I52" s="21">
        <v>0</v>
      </c>
      <c r="J52" s="19">
        <v>0</v>
      </c>
      <c r="K52" s="21">
        <v>0</v>
      </c>
      <c r="L52" s="19">
        <v>0</v>
      </c>
    </row>
    <row r="53" spans="1:13" s="27" customFormat="1" ht="15.75" customHeight="1" x14ac:dyDescent="0.2">
      <c r="A53" s="21">
        <v>44</v>
      </c>
      <c r="B53" s="22" t="s">
        <v>59</v>
      </c>
      <c r="C53" s="21">
        <v>0</v>
      </c>
      <c r="D53" s="19">
        <v>0</v>
      </c>
      <c r="E53" s="21">
        <v>0</v>
      </c>
      <c r="F53" s="19">
        <v>0</v>
      </c>
      <c r="G53" s="21">
        <v>0</v>
      </c>
      <c r="H53" s="19">
        <v>0</v>
      </c>
      <c r="I53" s="21">
        <v>0</v>
      </c>
      <c r="J53" s="19">
        <v>0</v>
      </c>
      <c r="K53" s="21">
        <v>0</v>
      </c>
      <c r="L53" s="19">
        <v>0</v>
      </c>
    </row>
    <row r="54" spans="1:13" s="27" customFormat="1" ht="15.75" customHeight="1" x14ac:dyDescent="0.2">
      <c r="A54" s="21">
        <v>45</v>
      </c>
      <c r="B54" s="22" t="s">
        <v>60</v>
      </c>
      <c r="C54" s="21">
        <v>0</v>
      </c>
      <c r="D54" s="19">
        <v>0</v>
      </c>
      <c r="E54" s="21">
        <v>0</v>
      </c>
      <c r="F54" s="19">
        <v>0</v>
      </c>
      <c r="G54" s="21">
        <v>0</v>
      </c>
      <c r="H54" s="19">
        <v>0</v>
      </c>
      <c r="I54" s="21">
        <v>0</v>
      </c>
      <c r="J54" s="19">
        <v>0</v>
      </c>
      <c r="K54" s="21">
        <v>0</v>
      </c>
      <c r="L54" s="19">
        <v>0</v>
      </c>
    </row>
    <row r="55" spans="1:13" s="27" customFormat="1" ht="15.75" customHeight="1" x14ac:dyDescent="0.2">
      <c r="A55" s="21">
        <v>46</v>
      </c>
      <c r="B55" s="22" t="s">
        <v>61</v>
      </c>
      <c r="C55" s="21">
        <v>0</v>
      </c>
      <c r="D55" s="19">
        <v>0</v>
      </c>
      <c r="E55" s="21">
        <v>0</v>
      </c>
      <c r="F55" s="19">
        <v>0</v>
      </c>
      <c r="G55" s="21">
        <v>0</v>
      </c>
      <c r="H55" s="19">
        <v>0</v>
      </c>
      <c r="I55" s="21">
        <v>0</v>
      </c>
      <c r="J55" s="19">
        <v>0</v>
      </c>
      <c r="K55" s="21">
        <v>0</v>
      </c>
      <c r="L55" s="19">
        <v>0</v>
      </c>
    </row>
    <row r="56" spans="1:13" s="27" customFormat="1" ht="15.75" customHeight="1" x14ac:dyDescent="0.2">
      <c r="A56" s="21">
        <v>47</v>
      </c>
      <c r="B56" s="22" t="s">
        <v>62</v>
      </c>
      <c r="C56" s="21">
        <v>0</v>
      </c>
      <c r="D56" s="19">
        <v>0</v>
      </c>
      <c r="E56" s="21">
        <v>0</v>
      </c>
      <c r="F56" s="19">
        <v>0</v>
      </c>
      <c r="G56" s="21">
        <v>0</v>
      </c>
      <c r="H56" s="19">
        <v>0</v>
      </c>
      <c r="I56" s="21">
        <v>0</v>
      </c>
      <c r="J56" s="19">
        <v>0</v>
      </c>
      <c r="K56" s="21">
        <v>0</v>
      </c>
      <c r="L56" s="19">
        <v>0</v>
      </c>
    </row>
    <row r="57" spans="1:13" s="5" customFormat="1" ht="15.75" customHeight="1" x14ac:dyDescent="0.25">
      <c r="A57" s="44" t="s">
        <v>63</v>
      </c>
      <c r="B57" s="45"/>
      <c r="C57" s="25">
        <f t="shared" ref="C57:L57" si="5">SUM(C51:C56)</f>
        <v>0</v>
      </c>
      <c r="D57" s="20">
        <f t="shared" si="5"/>
        <v>0</v>
      </c>
      <c r="E57" s="25">
        <f t="shared" si="5"/>
        <v>0</v>
      </c>
      <c r="F57" s="20">
        <f t="shared" si="5"/>
        <v>0</v>
      </c>
      <c r="G57" s="25">
        <f t="shared" si="5"/>
        <v>0</v>
      </c>
      <c r="H57" s="20">
        <f t="shared" si="5"/>
        <v>0</v>
      </c>
      <c r="I57" s="25">
        <f t="shared" si="5"/>
        <v>0</v>
      </c>
      <c r="J57" s="20">
        <f t="shared" si="5"/>
        <v>0</v>
      </c>
      <c r="K57" s="25">
        <f t="shared" si="5"/>
        <v>0</v>
      </c>
      <c r="L57" s="20">
        <f t="shared" si="5"/>
        <v>0</v>
      </c>
    </row>
    <row r="58" spans="1:13" s="5" customFormat="1" ht="15.75" customHeight="1" x14ac:dyDescent="0.25">
      <c r="A58" s="44" t="s">
        <v>64</v>
      </c>
      <c r="B58" s="45"/>
      <c r="C58" s="25">
        <f t="shared" ref="C58:L58" si="6">SUM(C17+C37+C39+C41+C50+C57)</f>
        <v>381727</v>
      </c>
      <c r="D58" s="20">
        <f t="shared" si="6"/>
        <v>15783.22</v>
      </c>
      <c r="E58" s="25">
        <f t="shared" si="6"/>
        <v>28075</v>
      </c>
      <c r="F58" s="20">
        <f t="shared" si="6"/>
        <v>12092.179999999998</v>
      </c>
      <c r="G58" s="25">
        <f t="shared" si="6"/>
        <v>7819</v>
      </c>
      <c r="H58" s="20">
        <f t="shared" si="6"/>
        <v>8809.9599999999991</v>
      </c>
      <c r="I58" s="25">
        <f t="shared" si="6"/>
        <v>2941</v>
      </c>
      <c r="J58" s="20">
        <f t="shared" si="6"/>
        <v>197.42999999999995</v>
      </c>
      <c r="K58" s="25">
        <f t="shared" si="6"/>
        <v>420562</v>
      </c>
      <c r="L58" s="25">
        <f t="shared" si="6"/>
        <v>36882.789999999994</v>
      </c>
    </row>
    <row r="62" spans="1:13" x14ac:dyDescent="0.2">
      <c r="D62" s="12"/>
      <c r="E62" s="12"/>
      <c r="F62" s="12"/>
      <c r="G62" s="12"/>
      <c r="H62" s="12"/>
      <c r="I62" s="12"/>
      <c r="J62" s="12"/>
      <c r="K62" s="12"/>
      <c r="L62" s="12"/>
    </row>
    <row r="63" spans="1:1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</row>
  </sheetData>
  <sheetProtection selectLockedCells="1" selectUnlockedCells="1"/>
  <mergeCells count="13">
    <mergeCell ref="A57:B57"/>
    <mergeCell ref="A58:B58"/>
    <mergeCell ref="A17:B17"/>
    <mergeCell ref="A37:B37"/>
    <mergeCell ref="A39:B39"/>
    <mergeCell ref="A41:B41"/>
    <mergeCell ref="A50:B50"/>
    <mergeCell ref="I3:J3"/>
    <mergeCell ref="J2:K2"/>
    <mergeCell ref="E3:F3"/>
    <mergeCell ref="G3:H3"/>
    <mergeCell ref="C3:D3"/>
    <mergeCell ref="K3:L3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7" firstPageNumber="0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4"/>
  <sheetViews>
    <sheetView view="pageBreakPreview" topLeftCell="A34" zoomScale="70" zoomScaleNormal="100" zoomScaleSheetLayoutView="70" workbookViewId="0">
      <pane xSplit="2" topLeftCell="C1" activePane="topRight" state="frozen"/>
      <selection pane="topRight" activeCell="F60" sqref="F60"/>
    </sheetView>
  </sheetViews>
  <sheetFormatPr defaultRowHeight="12.75" x14ac:dyDescent="0.2"/>
  <cols>
    <col min="1" max="1" width="5.7109375" style="31" customWidth="1"/>
    <col min="2" max="2" width="29.5703125" style="1" customWidth="1"/>
    <col min="3" max="4" width="12" style="13" customWidth="1"/>
    <col min="5" max="5" width="13.85546875" style="13" customWidth="1"/>
    <col min="6" max="6" width="13.7109375" style="13" customWidth="1"/>
    <col min="7" max="7" width="12" style="13" customWidth="1"/>
    <col min="8" max="8" width="12" style="14" customWidth="1"/>
    <col min="9" max="9" width="12.5703125" style="14" customWidth="1"/>
    <col min="10" max="10" width="13.28515625" style="13" customWidth="1"/>
    <col min="11" max="13" width="12" style="13" customWidth="1"/>
    <col min="14" max="14" width="12" style="14" customWidth="1"/>
    <col min="15" max="220" width="9.140625" style="2" customWidth="1"/>
    <col min="221" max="222" width="9.140625" style="1" customWidth="1"/>
    <col min="223" max="16384" width="9.140625" style="1"/>
  </cols>
  <sheetData>
    <row r="1" spans="1:255" s="37" customFormat="1" ht="25.5" customHeight="1" x14ac:dyDescent="0.2">
      <c r="A1" s="70" t="s">
        <v>105</v>
      </c>
      <c r="B1" s="70"/>
      <c r="C1" s="64" t="s">
        <v>106</v>
      </c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255" s="4" customFormat="1" ht="18.75" customHeight="1" x14ac:dyDescent="0.25">
      <c r="A2" s="46" t="s">
        <v>67</v>
      </c>
      <c r="B2" s="46"/>
      <c r="C2" s="46"/>
      <c r="D2" s="46"/>
      <c r="E2" s="46"/>
      <c r="F2" s="46"/>
      <c r="G2" s="46"/>
      <c r="H2" s="46"/>
      <c r="I2" s="46"/>
      <c r="J2" s="46"/>
      <c r="K2" s="46" t="s">
        <v>1</v>
      </c>
      <c r="L2" s="46"/>
      <c r="M2" s="46"/>
      <c r="N2" s="46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</row>
    <row r="3" spans="1:255" s="7" customFormat="1" ht="26.25" customHeight="1" x14ac:dyDescent="0.2">
      <c r="A3" s="65" t="s">
        <v>2</v>
      </c>
      <c r="B3" s="67" t="s">
        <v>3</v>
      </c>
      <c r="C3" s="69" t="s">
        <v>107</v>
      </c>
      <c r="D3" s="69"/>
      <c r="E3" s="69"/>
      <c r="F3" s="69"/>
      <c r="G3" s="69" t="s">
        <v>108</v>
      </c>
      <c r="H3" s="69"/>
      <c r="I3" s="69"/>
      <c r="J3" s="69"/>
      <c r="K3" s="69" t="s">
        <v>109</v>
      </c>
      <c r="L3" s="69"/>
      <c r="M3" s="69"/>
      <c r="N3" s="69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</row>
    <row r="4" spans="1:255" s="8" customFormat="1" ht="35.25" customHeight="1" x14ac:dyDescent="0.2">
      <c r="A4" s="66"/>
      <c r="B4" s="68"/>
      <c r="C4" s="32" t="s">
        <v>110</v>
      </c>
      <c r="D4" s="32" t="s">
        <v>111</v>
      </c>
      <c r="E4" s="32" t="s">
        <v>112</v>
      </c>
      <c r="F4" s="32" t="s">
        <v>8</v>
      </c>
      <c r="G4" s="32" t="s">
        <v>110</v>
      </c>
      <c r="H4" s="32" t="s">
        <v>111</v>
      </c>
      <c r="I4" s="32" t="s">
        <v>112</v>
      </c>
      <c r="J4" s="32" t="s">
        <v>8</v>
      </c>
      <c r="K4" s="32" t="s">
        <v>110</v>
      </c>
      <c r="L4" s="32" t="s">
        <v>111</v>
      </c>
      <c r="M4" s="32" t="s">
        <v>112</v>
      </c>
      <c r="N4" s="32" t="s">
        <v>8</v>
      </c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</row>
    <row r="5" spans="1:255" s="27" customFormat="1" ht="15.75" customHeight="1" x14ac:dyDescent="0.2">
      <c r="A5" s="30">
        <v>1</v>
      </c>
      <c r="B5" s="22" t="s">
        <v>11</v>
      </c>
      <c r="C5" s="19">
        <v>3165.15</v>
      </c>
      <c r="D5" s="19">
        <v>3717.41</v>
      </c>
      <c r="E5" s="19">
        <v>10147.65</v>
      </c>
      <c r="F5" s="19">
        <v>17030.21</v>
      </c>
      <c r="G5" s="19">
        <v>1620.19</v>
      </c>
      <c r="H5" s="26">
        <v>2270.87</v>
      </c>
      <c r="I5" s="26">
        <v>8542.94</v>
      </c>
      <c r="J5" s="19">
        <v>12434</v>
      </c>
      <c r="K5" s="19">
        <f t="shared" ref="K5:K33" si="0">(G5/C5)*100</f>
        <v>51.188411291723938</v>
      </c>
      <c r="L5" s="19">
        <f t="shared" ref="L5:L36" si="1">(H5/D5)*100</f>
        <v>61.08742377085121</v>
      </c>
      <c r="M5" s="19">
        <f t="shared" ref="M5:M36" si="2">(I5/E5)*100</f>
        <v>84.186387981453848</v>
      </c>
      <c r="N5" s="26">
        <f t="shared" ref="N5:N36" si="3">(J5/F5)*100</f>
        <v>73.011430863154359</v>
      </c>
    </row>
    <row r="6" spans="1:255" s="27" customFormat="1" ht="15.75" customHeight="1" x14ac:dyDescent="0.2">
      <c r="A6" s="30">
        <v>2</v>
      </c>
      <c r="B6" s="22" t="s">
        <v>12</v>
      </c>
      <c r="C6" s="19">
        <v>553.96</v>
      </c>
      <c r="D6" s="19">
        <v>819.59</v>
      </c>
      <c r="E6" s="19">
        <v>3780.7</v>
      </c>
      <c r="F6" s="19">
        <v>5154.25</v>
      </c>
      <c r="G6" s="19">
        <v>335.32</v>
      </c>
      <c r="H6" s="26">
        <v>673.09</v>
      </c>
      <c r="I6" s="26">
        <v>4675.2700000000004</v>
      </c>
      <c r="J6" s="19">
        <v>5683.68</v>
      </c>
      <c r="K6" s="19">
        <f t="shared" si="0"/>
        <v>60.531446313813262</v>
      </c>
      <c r="L6" s="19">
        <f t="shared" si="1"/>
        <v>82.125208945936379</v>
      </c>
      <c r="M6" s="19">
        <f t="shared" si="2"/>
        <v>123.66149125823263</v>
      </c>
      <c r="N6" s="26">
        <f t="shared" si="3"/>
        <v>110.27171751467237</v>
      </c>
    </row>
    <row r="7" spans="1:255" s="27" customFormat="1" ht="15.75" customHeight="1" x14ac:dyDescent="0.2">
      <c r="A7" s="30">
        <v>3</v>
      </c>
      <c r="B7" s="22" t="s">
        <v>13</v>
      </c>
      <c r="C7" s="28">
        <v>412.87</v>
      </c>
      <c r="D7" s="19">
        <v>254.75</v>
      </c>
      <c r="E7" s="19">
        <v>1265.2</v>
      </c>
      <c r="F7" s="19">
        <v>1932.82</v>
      </c>
      <c r="G7" s="19">
        <v>172.84</v>
      </c>
      <c r="H7" s="26">
        <v>252.25</v>
      </c>
      <c r="I7" s="26">
        <v>1283.95</v>
      </c>
      <c r="J7" s="19">
        <v>1709.04</v>
      </c>
      <c r="K7" s="19">
        <f t="shared" si="0"/>
        <v>41.863056167801005</v>
      </c>
      <c r="L7" s="19">
        <f t="shared" si="1"/>
        <v>99.018645731108933</v>
      </c>
      <c r="M7" s="19">
        <f t="shared" si="2"/>
        <v>101.4819791337338</v>
      </c>
      <c r="N7" s="26">
        <f t="shared" si="3"/>
        <v>88.422098281267793</v>
      </c>
    </row>
    <row r="8" spans="1:255" s="27" customFormat="1" ht="15.75" customHeight="1" x14ac:dyDescent="0.2">
      <c r="A8" s="30">
        <v>4</v>
      </c>
      <c r="B8" s="22" t="s">
        <v>14</v>
      </c>
      <c r="C8" s="19">
        <v>173.28</v>
      </c>
      <c r="D8" s="19">
        <v>520.70000000000005</v>
      </c>
      <c r="E8" s="19">
        <v>4330.04</v>
      </c>
      <c r="F8" s="19">
        <v>5024.0200000000004</v>
      </c>
      <c r="G8" s="19">
        <v>147.63</v>
      </c>
      <c r="H8" s="26">
        <v>517.88</v>
      </c>
      <c r="I8" s="26">
        <v>4091.45</v>
      </c>
      <c r="J8" s="19">
        <v>4756.96</v>
      </c>
      <c r="K8" s="19">
        <f t="shared" si="0"/>
        <v>85.19736842105263</v>
      </c>
      <c r="L8" s="19">
        <f t="shared" si="1"/>
        <v>99.458421355867088</v>
      </c>
      <c r="M8" s="19">
        <f t="shared" si="2"/>
        <v>94.489889238898485</v>
      </c>
      <c r="N8" s="26">
        <f t="shared" si="3"/>
        <v>94.684336447705221</v>
      </c>
    </row>
    <row r="9" spans="1:255" s="27" customFormat="1" ht="15.75" customHeight="1" x14ac:dyDescent="0.2">
      <c r="A9" s="30">
        <v>5</v>
      </c>
      <c r="B9" s="22" t="s">
        <v>15</v>
      </c>
      <c r="C9" s="19">
        <v>2783.83</v>
      </c>
      <c r="D9" s="19">
        <v>2835.09</v>
      </c>
      <c r="E9" s="19">
        <v>5100.7299999999996</v>
      </c>
      <c r="F9" s="19">
        <v>10719.65</v>
      </c>
      <c r="G9" s="19">
        <v>927.77</v>
      </c>
      <c r="H9" s="26">
        <v>1078.56</v>
      </c>
      <c r="I9" s="26">
        <v>2777.59</v>
      </c>
      <c r="J9" s="19">
        <v>4783.92</v>
      </c>
      <c r="K9" s="19">
        <f t="shared" si="0"/>
        <v>33.327106899487397</v>
      </c>
      <c r="L9" s="19">
        <f t="shared" si="1"/>
        <v>38.043236722643719</v>
      </c>
      <c r="M9" s="19">
        <f t="shared" si="2"/>
        <v>54.454754515530134</v>
      </c>
      <c r="N9" s="26">
        <f t="shared" si="3"/>
        <v>44.627576460052339</v>
      </c>
    </row>
    <row r="10" spans="1:255" s="27" customFormat="1" ht="15.75" customHeight="1" x14ac:dyDescent="0.2">
      <c r="A10" s="30">
        <v>6</v>
      </c>
      <c r="B10" s="22" t="s">
        <v>16</v>
      </c>
      <c r="C10" s="19">
        <v>656.93</v>
      </c>
      <c r="D10" s="19">
        <v>343.7</v>
      </c>
      <c r="E10" s="19">
        <v>2937.87</v>
      </c>
      <c r="F10" s="19">
        <v>3938.5</v>
      </c>
      <c r="G10" s="19">
        <v>220.21</v>
      </c>
      <c r="H10" s="26">
        <v>155.82</v>
      </c>
      <c r="I10" s="26">
        <v>4574.1899999999996</v>
      </c>
      <c r="J10" s="19">
        <v>4950.22</v>
      </c>
      <c r="K10" s="19">
        <f t="shared" si="0"/>
        <v>33.521075304827001</v>
      </c>
      <c r="L10" s="19">
        <f t="shared" si="1"/>
        <v>45.336048879837065</v>
      </c>
      <c r="M10" s="19">
        <f t="shared" si="2"/>
        <v>155.69749512401842</v>
      </c>
      <c r="N10" s="26">
        <f t="shared" si="3"/>
        <v>125.68795226609114</v>
      </c>
    </row>
    <row r="11" spans="1:255" s="27" customFormat="1" ht="15.75" customHeight="1" x14ac:dyDescent="0.2">
      <c r="A11" s="30">
        <v>7</v>
      </c>
      <c r="B11" s="22" t="s">
        <v>17</v>
      </c>
      <c r="C11" s="19">
        <v>276.39999999999998</v>
      </c>
      <c r="D11" s="19">
        <v>158.52000000000001</v>
      </c>
      <c r="E11" s="19">
        <v>527.85</v>
      </c>
      <c r="F11" s="19">
        <v>962.77</v>
      </c>
      <c r="G11" s="19">
        <v>130.63999999999999</v>
      </c>
      <c r="H11" s="26">
        <v>145.15</v>
      </c>
      <c r="I11" s="26">
        <v>651.23</v>
      </c>
      <c r="J11" s="19">
        <v>927.02</v>
      </c>
      <c r="K11" s="19">
        <f t="shared" si="0"/>
        <v>47.264833574529668</v>
      </c>
      <c r="L11" s="19">
        <f t="shared" si="1"/>
        <v>91.565733030532428</v>
      </c>
      <c r="M11" s="19">
        <f t="shared" si="2"/>
        <v>123.37406460168607</v>
      </c>
      <c r="N11" s="26">
        <f t="shared" si="3"/>
        <v>96.2867559230138</v>
      </c>
    </row>
    <row r="12" spans="1:255" s="27" customFormat="1" ht="15.75" customHeight="1" x14ac:dyDescent="0.2">
      <c r="A12" s="30">
        <v>8</v>
      </c>
      <c r="B12" s="22" t="s">
        <v>18</v>
      </c>
      <c r="C12" s="19">
        <v>24.74</v>
      </c>
      <c r="D12" s="19">
        <v>74.849999999999994</v>
      </c>
      <c r="E12" s="19">
        <v>874.36</v>
      </c>
      <c r="F12" s="19">
        <v>973.95</v>
      </c>
      <c r="G12" s="19">
        <v>4.46</v>
      </c>
      <c r="H12" s="26">
        <v>8.41</v>
      </c>
      <c r="I12" s="26">
        <v>296.20999999999998</v>
      </c>
      <c r="J12" s="19">
        <v>309.08</v>
      </c>
      <c r="K12" s="19">
        <f t="shared" si="0"/>
        <v>18.027485852869848</v>
      </c>
      <c r="L12" s="19">
        <f t="shared" si="1"/>
        <v>11.235804943219774</v>
      </c>
      <c r="M12" s="19">
        <f t="shared" si="2"/>
        <v>33.877350290498192</v>
      </c>
      <c r="N12" s="26">
        <f t="shared" si="3"/>
        <v>31.734688639047175</v>
      </c>
    </row>
    <row r="13" spans="1:255" s="27" customFormat="1" ht="15.75" customHeight="1" x14ac:dyDescent="0.2">
      <c r="A13" s="30">
        <v>9</v>
      </c>
      <c r="B13" s="22" t="s">
        <v>19</v>
      </c>
      <c r="C13" s="19">
        <v>2067.23</v>
      </c>
      <c r="D13" s="19">
        <v>3222.5</v>
      </c>
      <c r="E13" s="19">
        <v>8694.1200000000008</v>
      </c>
      <c r="F13" s="19">
        <v>13983.85</v>
      </c>
      <c r="G13" s="19">
        <v>632.65</v>
      </c>
      <c r="H13" s="26">
        <v>999.72</v>
      </c>
      <c r="I13" s="26">
        <v>11534.1</v>
      </c>
      <c r="J13" s="19">
        <v>13166.47</v>
      </c>
      <c r="K13" s="19">
        <f t="shared" si="0"/>
        <v>30.603754782970448</v>
      </c>
      <c r="L13" s="19">
        <f t="shared" si="1"/>
        <v>31.023118696664081</v>
      </c>
      <c r="M13" s="19">
        <f t="shared" si="2"/>
        <v>132.66552566562225</v>
      </c>
      <c r="N13" s="26">
        <f t="shared" si="3"/>
        <v>94.154828605856039</v>
      </c>
    </row>
    <row r="14" spans="1:255" s="27" customFormat="1" ht="15.75" customHeight="1" x14ac:dyDescent="0.2">
      <c r="A14" s="30">
        <v>10</v>
      </c>
      <c r="B14" s="22" t="s">
        <v>20</v>
      </c>
      <c r="C14" s="19">
        <v>11346.57</v>
      </c>
      <c r="D14" s="19">
        <v>19814.48</v>
      </c>
      <c r="E14" s="19">
        <v>40938.07</v>
      </c>
      <c r="F14" s="19">
        <v>72099.12</v>
      </c>
      <c r="G14" s="19">
        <v>4984.12</v>
      </c>
      <c r="H14" s="26">
        <v>9039.4</v>
      </c>
      <c r="I14" s="26">
        <v>28602.85</v>
      </c>
      <c r="J14" s="19">
        <v>42626.37</v>
      </c>
      <c r="K14" s="19">
        <f t="shared" si="0"/>
        <v>43.92622616350139</v>
      </c>
      <c r="L14" s="19">
        <f t="shared" si="1"/>
        <v>45.620172722170857</v>
      </c>
      <c r="M14" s="19">
        <f t="shared" si="2"/>
        <v>69.868584425206166</v>
      </c>
      <c r="N14" s="26">
        <f t="shared" si="3"/>
        <v>59.121900516954994</v>
      </c>
    </row>
    <row r="15" spans="1:255" s="27" customFormat="1" ht="15.75" customHeight="1" x14ac:dyDescent="0.2">
      <c r="A15" s="30">
        <v>11</v>
      </c>
      <c r="B15" s="22" t="s">
        <v>21</v>
      </c>
      <c r="C15" s="19">
        <v>1220.1600000000001</v>
      </c>
      <c r="D15" s="19">
        <v>775.16</v>
      </c>
      <c r="E15" s="19">
        <v>2499.27</v>
      </c>
      <c r="F15" s="19">
        <v>4494.59</v>
      </c>
      <c r="G15" s="19">
        <v>188.38</v>
      </c>
      <c r="H15" s="26">
        <v>324.62</v>
      </c>
      <c r="I15" s="26">
        <v>3123.19</v>
      </c>
      <c r="J15" s="19">
        <v>3636.19</v>
      </c>
      <c r="K15" s="19">
        <f t="shared" si="0"/>
        <v>15.438958825072122</v>
      </c>
      <c r="L15" s="19">
        <f t="shared" si="1"/>
        <v>41.87780587233604</v>
      </c>
      <c r="M15" s="19">
        <f t="shared" si="2"/>
        <v>124.96408951413814</v>
      </c>
      <c r="N15" s="26">
        <f t="shared" si="3"/>
        <v>80.901483783837904</v>
      </c>
    </row>
    <row r="16" spans="1:255" s="27" customFormat="1" ht="15.75" customHeight="1" x14ac:dyDescent="0.2">
      <c r="A16" s="30">
        <v>12</v>
      </c>
      <c r="B16" s="22" t="s">
        <v>22</v>
      </c>
      <c r="C16" s="19">
        <v>600.52</v>
      </c>
      <c r="D16" s="19">
        <v>1240.8599999999999</v>
      </c>
      <c r="E16" s="19">
        <v>8710.58</v>
      </c>
      <c r="F16" s="19">
        <v>10551.96</v>
      </c>
      <c r="G16" s="19">
        <v>319.58999999999997</v>
      </c>
      <c r="H16" s="26">
        <v>593.23</v>
      </c>
      <c r="I16" s="26">
        <v>4032.85</v>
      </c>
      <c r="J16" s="19">
        <v>4945.67</v>
      </c>
      <c r="K16" s="19">
        <f t="shared" si="0"/>
        <v>53.218876973289809</v>
      </c>
      <c r="L16" s="19">
        <f t="shared" si="1"/>
        <v>47.807971890463072</v>
      </c>
      <c r="M16" s="19">
        <f t="shared" si="2"/>
        <v>46.298294717458539</v>
      </c>
      <c r="N16" s="26">
        <f t="shared" si="3"/>
        <v>46.869681082945732</v>
      </c>
    </row>
    <row r="17" spans="1:14" s="5" customFormat="1" ht="15.75" customHeight="1" x14ac:dyDescent="0.25">
      <c r="A17" s="44" t="s">
        <v>23</v>
      </c>
      <c r="B17" s="45"/>
      <c r="C17" s="20">
        <f t="shared" ref="C17:J17" si="4">SUM(C5:C16)</f>
        <v>23281.64</v>
      </c>
      <c r="D17" s="20">
        <f t="shared" si="4"/>
        <v>33777.61</v>
      </c>
      <c r="E17" s="20">
        <f t="shared" si="4"/>
        <v>89806.44</v>
      </c>
      <c r="F17" s="20">
        <f t="shared" si="4"/>
        <v>146865.68999999997</v>
      </c>
      <c r="G17" s="20">
        <f t="shared" si="4"/>
        <v>9683.7999999999993</v>
      </c>
      <c r="H17" s="29">
        <f t="shared" si="4"/>
        <v>16058.999999999998</v>
      </c>
      <c r="I17" s="29">
        <f t="shared" si="4"/>
        <v>74185.820000000007</v>
      </c>
      <c r="J17" s="20">
        <f t="shared" si="4"/>
        <v>99928.62000000001</v>
      </c>
      <c r="K17" s="20">
        <f t="shared" si="0"/>
        <v>41.59414886580155</v>
      </c>
      <c r="L17" s="20">
        <f t="shared" si="1"/>
        <v>47.543328257979169</v>
      </c>
      <c r="M17" s="20">
        <f t="shared" si="2"/>
        <v>82.606347607142666</v>
      </c>
      <c r="N17" s="29">
        <f t="shared" si="3"/>
        <v>68.040820153434083</v>
      </c>
    </row>
    <row r="18" spans="1:14" s="27" customFormat="1" ht="15.75" customHeight="1" x14ac:dyDescent="0.2">
      <c r="A18" s="30">
        <v>13</v>
      </c>
      <c r="B18" s="22" t="s">
        <v>24</v>
      </c>
      <c r="C18" s="19">
        <v>643.23</v>
      </c>
      <c r="D18" s="19">
        <v>2357.3200000000002</v>
      </c>
      <c r="E18" s="19">
        <v>6171.67</v>
      </c>
      <c r="F18" s="19">
        <v>9172.2199999999993</v>
      </c>
      <c r="G18" s="19">
        <v>396.68</v>
      </c>
      <c r="H18" s="26">
        <v>1049.27</v>
      </c>
      <c r="I18" s="26">
        <v>4963.51</v>
      </c>
      <c r="J18" s="19">
        <v>6409.46</v>
      </c>
      <c r="K18" s="19">
        <f t="shared" si="0"/>
        <v>61.670009172457753</v>
      </c>
      <c r="L18" s="19">
        <f t="shared" si="1"/>
        <v>44.511139768890089</v>
      </c>
      <c r="M18" s="19">
        <f t="shared" si="2"/>
        <v>80.424099149824926</v>
      </c>
      <c r="N18" s="26">
        <f t="shared" si="3"/>
        <v>69.879047820484033</v>
      </c>
    </row>
    <row r="19" spans="1:14" s="27" customFormat="1" ht="15.75" customHeight="1" x14ac:dyDescent="0.2">
      <c r="A19" s="30">
        <v>14</v>
      </c>
      <c r="B19" s="22" t="s">
        <v>25</v>
      </c>
      <c r="C19" s="19">
        <v>125.45</v>
      </c>
      <c r="D19" s="19">
        <v>348.8</v>
      </c>
      <c r="E19" s="19">
        <v>1320.78</v>
      </c>
      <c r="F19" s="19">
        <v>1795.03</v>
      </c>
      <c r="G19" s="19">
        <v>167.08</v>
      </c>
      <c r="H19" s="26">
        <v>599.37</v>
      </c>
      <c r="I19" s="26">
        <v>777.01</v>
      </c>
      <c r="J19" s="19">
        <v>1543.46</v>
      </c>
      <c r="K19" s="19">
        <f t="shared" si="0"/>
        <v>133.1845356715823</v>
      </c>
      <c r="L19" s="19">
        <f t="shared" si="1"/>
        <v>171.83772935779814</v>
      </c>
      <c r="M19" s="19">
        <f t="shared" si="2"/>
        <v>58.829630975635602</v>
      </c>
      <c r="N19" s="26">
        <f t="shared" si="3"/>
        <v>85.985192448037083</v>
      </c>
    </row>
    <row r="20" spans="1:14" s="27" customFormat="1" ht="15.75" customHeight="1" x14ac:dyDescent="0.2">
      <c r="A20" s="30">
        <v>15</v>
      </c>
      <c r="B20" s="22" t="s">
        <v>26</v>
      </c>
      <c r="C20" s="19">
        <v>0</v>
      </c>
      <c r="D20" s="19">
        <v>0</v>
      </c>
      <c r="E20" s="19">
        <v>28.58</v>
      </c>
      <c r="F20" s="19">
        <v>28.58</v>
      </c>
      <c r="G20" s="19">
        <v>0</v>
      </c>
      <c r="H20" s="26">
        <v>0</v>
      </c>
      <c r="I20" s="26">
        <v>113.6</v>
      </c>
      <c r="J20" s="19">
        <v>113.6</v>
      </c>
      <c r="K20" s="19">
        <v>0</v>
      </c>
      <c r="L20" s="19">
        <v>0</v>
      </c>
      <c r="M20" s="19">
        <f t="shared" si="2"/>
        <v>397.48075577326802</v>
      </c>
      <c r="N20" s="26">
        <f t="shared" si="3"/>
        <v>397.48075577326802</v>
      </c>
    </row>
    <row r="21" spans="1:14" s="27" customFormat="1" ht="15.75" customHeight="1" x14ac:dyDescent="0.2">
      <c r="A21" s="30">
        <v>16</v>
      </c>
      <c r="B21" s="22" t="s">
        <v>27</v>
      </c>
      <c r="C21" s="19">
        <v>58.05</v>
      </c>
      <c r="D21" s="19">
        <v>89.69</v>
      </c>
      <c r="E21" s="19">
        <v>46.52</v>
      </c>
      <c r="F21" s="19">
        <v>194.26</v>
      </c>
      <c r="G21" s="19">
        <v>139.69</v>
      </c>
      <c r="H21" s="26">
        <v>137.09</v>
      </c>
      <c r="I21" s="26">
        <v>82.75</v>
      </c>
      <c r="J21" s="19">
        <v>359.53</v>
      </c>
      <c r="K21" s="19">
        <f t="shared" si="0"/>
        <v>240.63738156761411</v>
      </c>
      <c r="L21" s="19">
        <f t="shared" si="1"/>
        <v>152.84870108150298</v>
      </c>
      <c r="M21" s="19">
        <f t="shared" si="2"/>
        <v>177.8804815133276</v>
      </c>
      <c r="N21" s="26">
        <f t="shared" si="3"/>
        <v>185.07670132811697</v>
      </c>
    </row>
    <row r="22" spans="1:14" s="27" customFormat="1" ht="15.75" customHeight="1" x14ac:dyDescent="0.2">
      <c r="A22" s="30">
        <v>17</v>
      </c>
      <c r="B22" s="22" t="s">
        <v>28</v>
      </c>
      <c r="C22" s="19">
        <v>0</v>
      </c>
      <c r="D22" s="19">
        <v>0</v>
      </c>
      <c r="E22" s="19">
        <v>240.39</v>
      </c>
      <c r="F22" s="19">
        <v>240.39</v>
      </c>
      <c r="G22" s="19">
        <v>0</v>
      </c>
      <c r="H22" s="26">
        <v>0</v>
      </c>
      <c r="I22" s="26">
        <v>391.9</v>
      </c>
      <c r="J22" s="19">
        <v>391.9</v>
      </c>
      <c r="K22" s="19">
        <v>0</v>
      </c>
      <c r="L22" s="19">
        <v>0</v>
      </c>
      <c r="M22" s="19">
        <f t="shared" si="2"/>
        <v>163.0267482008403</v>
      </c>
      <c r="N22" s="26">
        <f t="shared" si="3"/>
        <v>163.0267482008403</v>
      </c>
    </row>
    <row r="23" spans="1:14" s="27" customFormat="1" ht="15.75" customHeight="1" x14ac:dyDescent="0.2">
      <c r="A23" s="30">
        <v>18</v>
      </c>
      <c r="B23" s="22" t="s">
        <v>29</v>
      </c>
      <c r="C23" s="19">
        <v>1133.8800000000001</v>
      </c>
      <c r="D23" s="19">
        <v>2289.23</v>
      </c>
      <c r="E23" s="19">
        <v>8346.69</v>
      </c>
      <c r="F23" s="19">
        <v>11769.8</v>
      </c>
      <c r="G23" s="19">
        <v>453.87</v>
      </c>
      <c r="H23" s="26">
        <v>2743.29</v>
      </c>
      <c r="I23" s="26">
        <v>10312.27</v>
      </c>
      <c r="J23" s="19">
        <v>13509.43</v>
      </c>
      <c r="K23" s="19">
        <f t="shared" si="0"/>
        <v>40.028045295798492</v>
      </c>
      <c r="L23" s="19">
        <f t="shared" si="1"/>
        <v>119.83461687991159</v>
      </c>
      <c r="M23" s="19">
        <f t="shared" si="2"/>
        <v>123.54921531768881</v>
      </c>
      <c r="N23" s="26">
        <f t="shared" si="3"/>
        <v>114.78045506295776</v>
      </c>
    </row>
    <row r="24" spans="1:14" s="27" customFormat="1" ht="15.75" customHeight="1" x14ac:dyDescent="0.2">
      <c r="A24" s="30">
        <v>19</v>
      </c>
      <c r="B24" s="22" t="s">
        <v>30</v>
      </c>
      <c r="C24" s="19">
        <v>361.8</v>
      </c>
      <c r="D24" s="19">
        <v>1810.36</v>
      </c>
      <c r="E24" s="19">
        <v>6788.72</v>
      </c>
      <c r="F24" s="19">
        <v>8960.8799999999992</v>
      </c>
      <c r="G24" s="19">
        <v>322.67</v>
      </c>
      <c r="H24" s="26">
        <v>1045.69</v>
      </c>
      <c r="I24" s="26">
        <v>7221.35</v>
      </c>
      <c r="J24" s="19">
        <v>8589.7099999999991</v>
      </c>
      <c r="K24" s="19">
        <f t="shared" si="0"/>
        <v>89.18463239358762</v>
      </c>
      <c r="L24" s="19">
        <f t="shared" si="1"/>
        <v>57.761439713648123</v>
      </c>
      <c r="M24" s="19">
        <f t="shared" si="2"/>
        <v>106.37277719511189</v>
      </c>
      <c r="N24" s="26">
        <f t="shared" si="3"/>
        <v>95.857884493487248</v>
      </c>
    </row>
    <row r="25" spans="1:14" s="27" customFormat="1" ht="15.75" customHeight="1" x14ac:dyDescent="0.2">
      <c r="A25" s="30">
        <v>20</v>
      </c>
      <c r="B25" s="22" t="s">
        <v>31</v>
      </c>
      <c r="C25" s="19">
        <v>794.46</v>
      </c>
      <c r="D25" s="19">
        <v>1265.6500000000001</v>
      </c>
      <c r="E25" s="19">
        <v>5480.51</v>
      </c>
      <c r="F25" s="19">
        <v>7540.62</v>
      </c>
      <c r="G25" s="19">
        <v>410.29</v>
      </c>
      <c r="H25" s="26">
        <v>641.85</v>
      </c>
      <c r="I25" s="26">
        <v>3795.85</v>
      </c>
      <c r="J25" s="19">
        <v>4847.99</v>
      </c>
      <c r="K25" s="19">
        <f t="shared" si="0"/>
        <v>51.643883895979656</v>
      </c>
      <c r="L25" s="19">
        <f t="shared" si="1"/>
        <v>50.713072334373642</v>
      </c>
      <c r="M25" s="19">
        <f t="shared" si="2"/>
        <v>69.260889953672191</v>
      </c>
      <c r="N25" s="26">
        <f t="shared" si="3"/>
        <v>64.291663019751695</v>
      </c>
    </row>
    <row r="26" spans="1:14" s="27" customFormat="1" ht="15.75" customHeight="1" x14ac:dyDescent="0.2">
      <c r="A26" s="30">
        <v>21</v>
      </c>
      <c r="B26" s="22" t="s">
        <v>32</v>
      </c>
      <c r="C26" s="19">
        <v>140.09</v>
      </c>
      <c r="D26" s="19">
        <v>834.03</v>
      </c>
      <c r="E26" s="19">
        <v>790.07</v>
      </c>
      <c r="F26" s="19">
        <v>1764.19</v>
      </c>
      <c r="G26" s="19">
        <v>97.12</v>
      </c>
      <c r="H26" s="26">
        <v>615.1</v>
      </c>
      <c r="I26" s="26">
        <v>787.92</v>
      </c>
      <c r="J26" s="19">
        <v>1500.14</v>
      </c>
      <c r="K26" s="19">
        <f t="shared" si="0"/>
        <v>69.326861303447785</v>
      </c>
      <c r="L26" s="19">
        <f t="shared" si="1"/>
        <v>73.750344711820929</v>
      </c>
      <c r="M26" s="19">
        <f t="shared" si="2"/>
        <v>99.727872213854454</v>
      </c>
      <c r="N26" s="26">
        <f t="shared" si="3"/>
        <v>85.032791252642852</v>
      </c>
    </row>
    <row r="27" spans="1:14" s="27" customFormat="1" ht="15.75" customHeight="1" x14ac:dyDescent="0.2">
      <c r="A27" s="30">
        <v>22</v>
      </c>
      <c r="B27" s="22" t="s">
        <v>33</v>
      </c>
      <c r="C27" s="19">
        <v>119.98</v>
      </c>
      <c r="D27" s="19">
        <v>604.44000000000005</v>
      </c>
      <c r="E27" s="19">
        <v>5012.3900000000003</v>
      </c>
      <c r="F27" s="19">
        <v>5736.81</v>
      </c>
      <c r="G27" s="19">
        <v>467.36</v>
      </c>
      <c r="H27" s="26">
        <v>1445.92</v>
      </c>
      <c r="I27" s="26">
        <v>2378.12</v>
      </c>
      <c r="J27" s="19">
        <v>4291.3999999999996</v>
      </c>
      <c r="K27" s="19">
        <f t="shared" si="0"/>
        <v>389.53158859809969</v>
      </c>
      <c r="L27" s="19">
        <f t="shared" si="1"/>
        <v>239.21646482694726</v>
      </c>
      <c r="M27" s="19">
        <f t="shared" si="2"/>
        <v>47.444831707029969</v>
      </c>
      <c r="N27" s="26">
        <f t="shared" si="3"/>
        <v>74.804638814951147</v>
      </c>
    </row>
    <row r="28" spans="1:14" s="27" customFormat="1" ht="15.75" customHeight="1" x14ac:dyDescent="0.2">
      <c r="A28" s="30">
        <v>23</v>
      </c>
      <c r="B28" s="22" t="s">
        <v>34</v>
      </c>
      <c r="C28" s="19">
        <v>0</v>
      </c>
      <c r="D28" s="19">
        <v>0</v>
      </c>
      <c r="E28" s="19">
        <v>35.97</v>
      </c>
      <c r="F28" s="19">
        <v>35.97</v>
      </c>
      <c r="G28" s="19">
        <v>0</v>
      </c>
      <c r="H28" s="26">
        <v>0</v>
      </c>
      <c r="I28" s="26">
        <v>21.62</v>
      </c>
      <c r="J28" s="19">
        <v>21.62</v>
      </c>
      <c r="K28" s="19">
        <v>0</v>
      </c>
      <c r="L28" s="19">
        <v>0</v>
      </c>
      <c r="M28" s="19">
        <f t="shared" si="2"/>
        <v>60.105643591882128</v>
      </c>
      <c r="N28" s="26">
        <f t="shared" si="3"/>
        <v>60.105643591882128</v>
      </c>
    </row>
    <row r="29" spans="1:14" s="27" customFormat="1" ht="15.75" customHeight="1" x14ac:dyDescent="0.2">
      <c r="A29" s="30">
        <v>24</v>
      </c>
      <c r="B29" s="22" t="s">
        <v>35</v>
      </c>
      <c r="C29" s="19">
        <v>0</v>
      </c>
      <c r="D29" s="19">
        <v>0</v>
      </c>
      <c r="E29" s="19">
        <v>374.41</v>
      </c>
      <c r="F29" s="19">
        <v>374.41</v>
      </c>
      <c r="G29" s="19">
        <v>0</v>
      </c>
      <c r="H29" s="26">
        <v>0</v>
      </c>
      <c r="I29" s="26">
        <v>547.26</v>
      </c>
      <c r="J29" s="19">
        <v>547.26</v>
      </c>
      <c r="K29" s="19">
        <v>0</v>
      </c>
      <c r="L29" s="19">
        <v>0</v>
      </c>
      <c r="M29" s="19">
        <f t="shared" si="2"/>
        <v>146.16596778932185</v>
      </c>
      <c r="N29" s="26">
        <f t="shared" si="3"/>
        <v>146.16596778932185</v>
      </c>
    </row>
    <row r="30" spans="1:14" s="27" customFormat="1" ht="15.75" customHeight="1" x14ac:dyDescent="0.2">
      <c r="A30" s="30">
        <v>25</v>
      </c>
      <c r="B30" s="22" t="s">
        <v>36</v>
      </c>
      <c r="C30" s="19">
        <v>0</v>
      </c>
      <c r="D30" s="19">
        <v>0</v>
      </c>
      <c r="E30" s="19">
        <v>39.5</v>
      </c>
      <c r="F30" s="19">
        <v>39.5</v>
      </c>
      <c r="G30" s="19">
        <v>0</v>
      </c>
      <c r="H30" s="26">
        <v>0</v>
      </c>
      <c r="I30" s="26">
        <v>8.83</v>
      </c>
      <c r="J30" s="19">
        <v>8.83</v>
      </c>
      <c r="K30" s="19">
        <v>0</v>
      </c>
      <c r="L30" s="19">
        <v>0</v>
      </c>
      <c r="M30" s="19">
        <f t="shared" si="2"/>
        <v>22.354430379746837</v>
      </c>
      <c r="N30" s="26">
        <f t="shared" si="3"/>
        <v>22.354430379746837</v>
      </c>
    </row>
    <row r="31" spans="1:14" s="27" customFormat="1" ht="15.75" customHeight="1" x14ac:dyDescent="0.2">
      <c r="A31" s="30">
        <v>26</v>
      </c>
      <c r="B31" s="22" t="s">
        <v>37</v>
      </c>
      <c r="C31" s="19">
        <v>53.79</v>
      </c>
      <c r="D31" s="19">
        <v>262.45999999999998</v>
      </c>
      <c r="E31" s="19">
        <v>1352.68</v>
      </c>
      <c r="F31" s="19">
        <v>1668.93</v>
      </c>
      <c r="G31" s="19">
        <v>0.55000000000000004</v>
      </c>
      <c r="H31" s="26">
        <v>35.97</v>
      </c>
      <c r="I31" s="26">
        <v>3476.36</v>
      </c>
      <c r="J31" s="19">
        <v>3512.88</v>
      </c>
      <c r="K31" s="19">
        <f t="shared" si="0"/>
        <v>1.0224948875255624</v>
      </c>
      <c r="L31" s="19">
        <f t="shared" si="1"/>
        <v>13.704945515507125</v>
      </c>
      <c r="M31" s="19">
        <f t="shared" si="2"/>
        <v>256.99795960611527</v>
      </c>
      <c r="N31" s="26">
        <f t="shared" si="3"/>
        <v>210.48695871007172</v>
      </c>
    </row>
    <row r="32" spans="1:14" s="27" customFormat="1" ht="15.75" customHeight="1" x14ac:dyDescent="0.2">
      <c r="A32" s="30">
        <v>27</v>
      </c>
      <c r="B32" s="22" t="s">
        <v>38</v>
      </c>
      <c r="C32" s="19">
        <v>0</v>
      </c>
      <c r="D32" s="19">
        <v>0</v>
      </c>
      <c r="E32" s="19">
        <v>25.1</v>
      </c>
      <c r="F32" s="19">
        <v>25.1</v>
      </c>
      <c r="G32" s="19">
        <v>0</v>
      </c>
      <c r="H32" s="26">
        <v>0</v>
      </c>
      <c r="I32" s="26">
        <v>5.35</v>
      </c>
      <c r="J32" s="19">
        <v>5.35</v>
      </c>
      <c r="K32" s="19">
        <v>0</v>
      </c>
      <c r="L32" s="19">
        <v>0</v>
      </c>
      <c r="M32" s="19">
        <f t="shared" si="2"/>
        <v>21.314741035856571</v>
      </c>
      <c r="N32" s="26">
        <f t="shared" si="3"/>
        <v>21.314741035856571</v>
      </c>
    </row>
    <row r="33" spans="1:14" s="27" customFormat="1" ht="15.75" customHeight="1" x14ac:dyDescent="0.2">
      <c r="A33" s="30">
        <v>28</v>
      </c>
      <c r="B33" s="22" t="s">
        <v>39</v>
      </c>
      <c r="C33" s="19">
        <v>9.76</v>
      </c>
      <c r="D33" s="19">
        <v>0</v>
      </c>
      <c r="E33" s="19">
        <v>440.48</v>
      </c>
      <c r="F33" s="19">
        <v>450.24</v>
      </c>
      <c r="G33" s="19">
        <v>6.54</v>
      </c>
      <c r="H33" s="26">
        <v>0</v>
      </c>
      <c r="I33" s="26">
        <v>185.57</v>
      </c>
      <c r="J33" s="19">
        <v>192.11</v>
      </c>
      <c r="K33" s="19">
        <f t="shared" si="0"/>
        <v>67.008196721311478</v>
      </c>
      <c r="L33" s="19">
        <v>0</v>
      </c>
      <c r="M33" s="19">
        <f t="shared" si="2"/>
        <v>42.129041046131491</v>
      </c>
      <c r="N33" s="26">
        <f t="shared" si="3"/>
        <v>42.668354655294955</v>
      </c>
    </row>
    <row r="34" spans="1:14" s="27" customFormat="1" ht="15.75" customHeight="1" x14ac:dyDescent="0.2">
      <c r="A34" s="30">
        <v>29</v>
      </c>
      <c r="B34" s="22" t="s">
        <v>40</v>
      </c>
      <c r="C34" s="19">
        <v>0</v>
      </c>
      <c r="D34" s="19">
        <v>0</v>
      </c>
      <c r="E34" s="19">
        <v>207.4</v>
      </c>
      <c r="F34" s="19">
        <v>207.4</v>
      </c>
      <c r="G34" s="19">
        <v>0</v>
      </c>
      <c r="H34" s="26">
        <v>0</v>
      </c>
      <c r="I34" s="26">
        <v>47.64</v>
      </c>
      <c r="J34" s="19">
        <v>47.64</v>
      </c>
      <c r="K34" s="19">
        <v>0</v>
      </c>
      <c r="L34" s="19">
        <v>0</v>
      </c>
      <c r="M34" s="19">
        <f t="shared" si="2"/>
        <v>22.970106075216972</v>
      </c>
      <c r="N34" s="26">
        <f t="shared" si="3"/>
        <v>22.970106075216972</v>
      </c>
    </row>
    <row r="35" spans="1:14" s="27" customFormat="1" ht="15.75" customHeight="1" x14ac:dyDescent="0.2">
      <c r="A35" s="30">
        <v>30</v>
      </c>
      <c r="B35" s="22" t="s">
        <v>41</v>
      </c>
      <c r="C35" s="19">
        <v>0</v>
      </c>
      <c r="D35" s="19">
        <v>0</v>
      </c>
      <c r="E35" s="19">
        <v>9.73</v>
      </c>
      <c r="F35" s="19">
        <v>9.73</v>
      </c>
      <c r="G35" s="19">
        <v>0</v>
      </c>
      <c r="H35" s="26">
        <v>0</v>
      </c>
      <c r="I35" s="26">
        <v>15.18</v>
      </c>
      <c r="J35" s="19">
        <v>15.18</v>
      </c>
      <c r="K35" s="19">
        <v>0</v>
      </c>
      <c r="L35" s="19">
        <v>0</v>
      </c>
      <c r="M35" s="19">
        <f t="shared" si="2"/>
        <v>156.01233299075025</v>
      </c>
      <c r="N35" s="26">
        <f t="shared" si="3"/>
        <v>156.01233299075025</v>
      </c>
    </row>
    <row r="36" spans="1:14" s="27" customFormat="1" ht="15.75" customHeight="1" x14ac:dyDescent="0.2">
      <c r="A36" s="30">
        <v>31</v>
      </c>
      <c r="B36" s="22" t="s">
        <v>42</v>
      </c>
      <c r="C36" s="19">
        <v>0</v>
      </c>
      <c r="D36" s="19">
        <v>3.32</v>
      </c>
      <c r="E36" s="19">
        <v>1073.54</v>
      </c>
      <c r="F36" s="19">
        <v>1076.8599999999999</v>
      </c>
      <c r="G36" s="19">
        <v>0</v>
      </c>
      <c r="H36" s="26">
        <v>0.92</v>
      </c>
      <c r="I36" s="26">
        <v>1514.7</v>
      </c>
      <c r="J36" s="19">
        <v>1515.62</v>
      </c>
      <c r="K36" s="19">
        <v>0</v>
      </c>
      <c r="L36" s="19">
        <f t="shared" si="1"/>
        <v>27.710843373493976</v>
      </c>
      <c r="M36" s="19">
        <f t="shared" si="2"/>
        <v>141.09395085418336</v>
      </c>
      <c r="N36" s="26">
        <f t="shared" si="3"/>
        <v>140.74438645692103</v>
      </c>
    </row>
    <row r="37" spans="1:14" s="5" customFormat="1" ht="15.75" customHeight="1" x14ac:dyDescent="0.25">
      <c r="A37" s="44" t="s">
        <v>43</v>
      </c>
      <c r="B37" s="45"/>
      <c r="C37" s="20">
        <f t="shared" ref="C37:J37" si="5">SUM(C18:C36)</f>
        <v>3440.4900000000007</v>
      </c>
      <c r="D37" s="20">
        <f t="shared" si="5"/>
        <v>9865.3000000000011</v>
      </c>
      <c r="E37" s="20">
        <f t="shared" si="5"/>
        <v>37785.130000000012</v>
      </c>
      <c r="F37" s="20">
        <f t="shared" si="5"/>
        <v>51090.920000000006</v>
      </c>
      <c r="G37" s="20">
        <f t="shared" si="5"/>
        <v>2461.8500000000004</v>
      </c>
      <c r="H37" s="29">
        <f t="shared" si="5"/>
        <v>8314.4699999999993</v>
      </c>
      <c r="I37" s="29">
        <f t="shared" si="5"/>
        <v>36646.789999999986</v>
      </c>
      <c r="J37" s="20">
        <f t="shared" si="5"/>
        <v>47423.110000000008</v>
      </c>
      <c r="K37" s="20">
        <f t="shared" ref="K37:K58" si="6">(G37/C37)*100</f>
        <v>71.55521451886213</v>
      </c>
      <c r="L37" s="20">
        <f t="shared" ref="L37:L58" si="7">(H37/D37)*100</f>
        <v>84.279950939150339</v>
      </c>
      <c r="M37" s="20">
        <f t="shared" ref="M37:M58" si="8">(I37/E37)*100</f>
        <v>96.987333376913014</v>
      </c>
      <c r="N37" s="29">
        <f t="shared" ref="N37:N58" si="9">(J37/F37)*100</f>
        <v>92.821013988395592</v>
      </c>
    </row>
    <row r="38" spans="1:14" s="27" customFormat="1" ht="15.75" customHeight="1" x14ac:dyDescent="0.2">
      <c r="A38" s="30">
        <v>32</v>
      </c>
      <c r="B38" s="22" t="s">
        <v>44</v>
      </c>
      <c r="C38" s="19">
        <v>9492.7199999999993</v>
      </c>
      <c r="D38" s="19">
        <v>3726.16</v>
      </c>
      <c r="E38" s="19">
        <v>5382.62</v>
      </c>
      <c r="F38" s="19">
        <v>18601.5</v>
      </c>
      <c r="G38" s="19">
        <v>2780.99</v>
      </c>
      <c r="H38" s="26">
        <v>977.26</v>
      </c>
      <c r="I38" s="26">
        <v>747.4</v>
      </c>
      <c r="J38" s="19">
        <v>4505.6499999999996</v>
      </c>
      <c r="K38" s="19">
        <f t="shared" si="6"/>
        <v>29.296028956926996</v>
      </c>
      <c r="L38" s="19">
        <f t="shared" si="7"/>
        <v>26.227000450866306</v>
      </c>
      <c r="M38" s="19">
        <f t="shared" si="8"/>
        <v>13.885431258383463</v>
      </c>
      <c r="N38" s="26">
        <f t="shared" si="9"/>
        <v>24.221971346396796</v>
      </c>
    </row>
    <row r="39" spans="1:14" s="5" customFormat="1" ht="15.75" customHeight="1" x14ac:dyDescent="0.25">
      <c r="A39" s="44" t="s">
        <v>45</v>
      </c>
      <c r="B39" s="45"/>
      <c r="C39" s="20">
        <f t="shared" ref="C39:J39" si="10">SUM(C38:C38)</f>
        <v>9492.7199999999993</v>
      </c>
      <c r="D39" s="20">
        <f t="shared" si="10"/>
        <v>3726.16</v>
      </c>
      <c r="E39" s="20">
        <f t="shared" si="10"/>
        <v>5382.62</v>
      </c>
      <c r="F39" s="20">
        <f t="shared" si="10"/>
        <v>18601.5</v>
      </c>
      <c r="G39" s="20">
        <f t="shared" si="10"/>
        <v>2780.99</v>
      </c>
      <c r="H39" s="29">
        <f t="shared" si="10"/>
        <v>977.26</v>
      </c>
      <c r="I39" s="29">
        <f t="shared" si="10"/>
        <v>747.4</v>
      </c>
      <c r="J39" s="20">
        <f t="shared" si="10"/>
        <v>4505.6499999999996</v>
      </c>
      <c r="K39" s="20">
        <f t="shared" si="6"/>
        <v>29.296028956926996</v>
      </c>
      <c r="L39" s="20">
        <f t="shared" si="7"/>
        <v>26.227000450866306</v>
      </c>
      <c r="M39" s="20">
        <f t="shared" si="8"/>
        <v>13.885431258383463</v>
      </c>
      <c r="N39" s="29">
        <f t="shared" si="9"/>
        <v>24.221971346396796</v>
      </c>
    </row>
    <row r="40" spans="1:14" s="27" customFormat="1" ht="15.75" customHeight="1" x14ac:dyDescent="0.2">
      <c r="A40" s="30">
        <v>33</v>
      </c>
      <c r="B40" s="22" t="s">
        <v>46</v>
      </c>
      <c r="C40" s="19">
        <v>9616.19</v>
      </c>
      <c r="D40" s="19">
        <v>2431.9</v>
      </c>
      <c r="E40" s="19">
        <v>1458.88</v>
      </c>
      <c r="F40" s="19">
        <v>13506.97</v>
      </c>
      <c r="G40" s="19">
        <v>3714.52</v>
      </c>
      <c r="H40" s="26">
        <v>1326.97</v>
      </c>
      <c r="I40" s="26">
        <v>942.76</v>
      </c>
      <c r="J40" s="19">
        <v>5984.25</v>
      </c>
      <c r="K40" s="19">
        <f t="shared" si="6"/>
        <v>38.627772537772231</v>
      </c>
      <c r="L40" s="19">
        <f t="shared" si="7"/>
        <v>54.565154817221106</v>
      </c>
      <c r="M40" s="19">
        <f t="shared" si="8"/>
        <v>64.622175915770995</v>
      </c>
      <c r="N40" s="26">
        <f t="shared" si="9"/>
        <v>44.304903320285746</v>
      </c>
    </row>
    <row r="41" spans="1:14" s="5" customFormat="1" ht="15.75" customHeight="1" x14ac:dyDescent="0.25">
      <c r="A41" s="44" t="s">
        <v>47</v>
      </c>
      <c r="B41" s="45"/>
      <c r="C41" s="20">
        <f t="shared" ref="C41:J41" si="11">SUM(C40:C40)</f>
        <v>9616.19</v>
      </c>
      <c r="D41" s="20">
        <f t="shared" si="11"/>
        <v>2431.9</v>
      </c>
      <c r="E41" s="20">
        <f t="shared" si="11"/>
        <v>1458.88</v>
      </c>
      <c r="F41" s="20">
        <f t="shared" si="11"/>
        <v>13506.97</v>
      </c>
      <c r="G41" s="20">
        <f t="shared" si="11"/>
        <v>3714.52</v>
      </c>
      <c r="H41" s="20">
        <f t="shared" si="11"/>
        <v>1326.97</v>
      </c>
      <c r="I41" s="20">
        <f t="shared" si="11"/>
        <v>942.76</v>
      </c>
      <c r="J41" s="20">
        <f t="shared" si="11"/>
        <v>5984.25</v>
      </c>
      <c r="K41" s="20">
        <f t="shared" si="6"/>
        <v>38.627772537772231</v>
      </c>
      <c r="L41" s="20">
        <f t="shared" si="7"/>
        <v>54.565154817221106</v>
      </c>
      <c r="M41" s="20">
        <f t="shared" si="8"/>
        <v>64.622175915770995</v>
      </c>
      <c r="N41" s="20">
        <f t="shared" si="9"/>
        <v>44.304903320285746</v>
      </c>
    </row>
    <row r="42" spans="1:14" s="27" customFormat="1" ht="15.75" customHeight="1" x14ac:dyDescent="0.2">
      <c r="A42" s="30">
        <v>34</v>
      </c>
      <c r="B42" s="22" t="s">
        <v>48</v>
      </c>
      <c r="C42" s="19">
        <v>0</v>
      </c>
      <c r="D42" s="19">
        <v>0</v>
      </c>
      <c r="E42" s="19">
        <v>541.29</v>
      </c>
      <c r="F42" s="19">
        <v>541.29</v>
      </c>
      <c r="G42" s="19">
        <v>22.88</v>
      </c>
      <c r="H42" s="19">
        <v>304.91000000000003</v>
      </c>
      <c r="I42" s="19">
        <v>1143.72</v>
      </c>
      <c r="J42" s="19">
        <v>1471.51</v>
      </c>
      <c r="K42" s="19">
        <v>0</v>
      </c>
      <c r="L42" s="19">
        <v>0</v>
      </c>
      <c r="M42" s="19">
        <f t="shared" si="8"/>
        <v>211.29523915091727</v>
      </c>
      <c r="N42" s="19">
        <f t="shared" si="9"/>
        <v>271.85242661050455</v>
      </c>
    </row>
    <row r="43" spans="1:14" s="27" customFormat="1" ht="15.75" customHeight="1" x14ac:dyDescent="0.2">
      <c r="A43" s="30">
        <v>35</v>
      </c>
      <c r="B43" s="22" t="s">
        <v>49</v>
      </c>
      <c r="C43" s="19">
        <v>95.45</v>
      </c>
      <c r="D43" s="19">
        <v>0.79</v>
      </c>
      <c r="E43" s="19">
        <v>343.03</v>
      </c>
      <c r="F43" s="19">
        <v>439.27</v>
      </c>
      <c r="G43" s="19">
        <v>0.4</v>
      </c>
      <c r="H43" s="19">
        <v>31.92</v>
      </c>
      <c r="I43" s="19">
        <v>203.41</v>
      </c>
      <c r="J43" s="19">
        <v>235.73</v>
      </c>
      <c r="K43" s="19">
        <f t="shared" si="6"/>
        <v>0.41906757464641176</v>
      </c>
      <c r="L43" s="19">
        <f t="shared" si="7"/>
        <v>4040.506329113924</v>
      </c>
      <c r="M43" s="19">
        <f t="shared" si="8"/>
        <v>59.298020581290267</v>
      </c>
      <c r="N43" s="19">
        <f t="shared" si="9"/>
        <v>53.664033510141827</v>
      </c>
    </row>
    <row r="44" spans="1:14" s="27" customFormat="1" ht="15.75" customHeight="1" x14ac:dyDescent="0.2">
      <c r="A44" s="30">
        <v>36</v>
      </c>
      <c r="B44" s="22" t="s">
        <v>50</v>
      </c>
      <c r="C44" s="19">
        <v>2.74</v>
      </c>
      <c r="D44" s="19">
        <v>28.68</v>
      </c>
      <c r="E44" s="19">
        <v>38.24</v>
      </c>
      <c r="F44" s="19">
        <v>69.66</v>
      </c>
      <c r="G44" s="19">
        <v>16.46</v>
      </c>
      <c r="H44" s="19">
        <v>237.55</v>
      </c>
      <c r="I44" s="19">
        <v>202.79</v>
      </c>
      <c r="J44" s="19">
        <v>456.8</v>
      </c>
      <c r="K44" s="19">
        <f t="shared" si="6"/>
        <v>600.72992700729924</v>
      </c>
      <c r="L44" s="19">
        <f t="shared" si="7"/>
        <v>828.27754532775464</v>
      </c>
      <c r="M44" s="19">
        <f t="shared" si="8"/>
        <v>530.3085774058577</v>
      </c>
      <c r="N44" s="19">
        <f t="shared" si="9"/>
        <v>655.75653172552404</v>
      </c>
    </row>
    <row r="45" spans="1:14" s="27" customFormat="1" ht="15.75" customHeight="1" x14ac:dyDescent="0.2">
      <c r="A45" s="30">
        <v>37</v>
      </c>
      <c r="B45" s="22" t="s">
        <v>51</v>
      </c>
      <c r="C45" s="19">
        <v>0.01</v>
      </c>
      <c r="D45" s="19">
        <v>0.25</v>
      </c>
      <c r="E45" s="19">
        <v>0.09</v>
      </c>
      <c r="F45" s="19">
        <v>0.35</v>
      </c>
      <c r="G45" s="19">
        <v>5.78</v>
      </c>
      <c r="H45" s="19">
        <v>23.78</v>
      </c>
      <c r="I45" s="19">
        <v>22.01</v>
      </c>
      <c r="J45" s="19">
        <v>51.57</v>
      </c>
      <c r="K45" s="19">
        <f t="shared" si="6"/>
        <v>57800</v>
      </c>
      <c r="L45" s="19">
        <f t="shared" si="7"/>
        <v>9512</v>
      </c>
      <c r="M45" s="19">
        <f t="shared" si="8"/>
        <v>24455.555555555558</v>
      </c>
      <c r="N45" s="19">
        <f t="shared" si="9"/>
        <v>14734.285714285716</v>
      </c>
    </row>
    <row r="46" spans="1:14" s="27" customFormat="1" ht="15.75" customHeight="1" x14ac:dyDescent="0.2">
      <c r="A46" s="30">
        <v>38</v>
      </c>
      <c r="B46" s="22" t="s">
        <v>52</v>
      </c>
      <c r="C46" s="19">
        <v>0.89</v>
      </c>
      <c r="D46" s="19">
        <v>23.9</v>
      </c>
      <c r="E46" s="19">
        <v>409.85</v>
      </c>
      <c r="F46" s="19">
        <v>434.64</v>
      </c>
      <c r="G46" s="19">
        <v>72.069999999999993</v>
      </c>
      <c r="H46" s="19">
        <v>34.159999999999997</v>
      </c>
      <c r="I46" s="19">
        <v>259.10000000000002</v>
      </c>
      <c r="J46" s="19">
        <v>365.33</v>
      </c>
      <c r="K46" s="19">
        <f t="shared" si="6"/>
        <v>8097.7528089887628</v>
      </c>
      <c r="L46" s="19">
        <f t="shared" si="7"/>
        <v>142.92887029288704</v>
      </c>
      <c r="M46" s="19">
        <f t="shared" si="8"/>
        <v>63.218250579480298</v>
      </c>
      <c r="N46" s="19">
        <f t="shared" si="9"/>
        <v>84.053469538008457</v>
      </c>
    </row>
    <row r="47" spans="1:14" s="27" customFormat="1" ht="15.75" customHeight="1" x14ac:dyDescent="0.2">
      <c r="A47" s="30">
        <v>39</v>
      </c>
      <c r="B47" s="22" t="s">
        <v>53</v>
      </c>
      <c r="C47" s="19">
        <v>0.28999999999999998</v>
      </c>
      <c r="D47" s="19">
        <v>1.37</v>
      </c>
      <c r="E47" s="19">
        <v>1.28</v>
      </c>
      <c r="F47" s="19">
        <v>2.94</v>
      </c>
      <c r="G47" s="19">
        <v>7.58</v>
      </c>
      <c r="H47" s="19">
        <v>35.04</v>
      </c>
      <c r="I47" s="19">
        <v>44.97</v>
      </c>
      <c r="J47" s="19">
        <v>87.59</v>
      </c>
      <c r="K47" s="19">
        <f t="shared" si="6"/>
        <v>2613.7931034482763</v>
      </c>
      <c r="L47" s="19">
        <f t="shared" si="7"/>
        <v>2557.6642335766423</v>
      </c>
      <c r="M47" s="19">
        <f t="shared" si="8"/>
        <v>3513.28125</v>
      </c>
      <c r="N47" s="19">
        <f t="shared" si="9"/>
        <v>2979.2517006802723</v>
      </c>
    </row>
    <row r="48" spans="1:14" s="27" customFormat="1" ht="15.75" customHeight="1" x14ac:dyDescent="0.2">
      <c r="A48" s="30">
        <v>40</v>
      </c>
      <c r="B48" s="22" t="s">
        <v>54</v>
      </c>
      <c r="C48" s="19">
        <v>0</v>
      </c>
      <c r="D48" s="19">
        <v>0</v>
      </c>
      <c r="E48" s="19">
        <v>164.49</v>
      </c>
      <c r="F48" s="19">
        <v>164.49</v>
      </c>
      <c r="G48" s="19">
        <v>0</v>
      </c>
      <c r="H48" s="19">
        <v>0</v>
      </c>
      <c r="I48" s="19">
        <v>95.67</v>
      </c>
      <c r="J48" s="19">
        <v>95.67</v>
      </c>
      <c r="K48" s="19">
        <v>0</v>
      </c>
      <c r="L48" s="19">
        <v>0</v>
      </c>
      <c r="M48" s="19">
        <f t="shared" si="8"/>
        <v>58.161590370235274</v>
      </c>
      <c r="N48" s="19">
        <f t="shared" si="9"/>
        <v>58.161590370235274</v>
      </c>
    </row>
    <row r="49" spans="1:14" s="27" customFormat="1" ht="15.75" customHeight="1" x14ac:dyDescent="0.2">
      <c r="A49" s="30">
        <v>41</v>
      </c>
      <c r="B49" s="22" t="s">
        <v>55</v>
      </c>
      <c r="C49" s="19">
        <v>0.76</v>
      </c>
      <c r="D49" s="19">
        <v>2.96</v>
      </c>
      <c r="E49" s="19">
        <v>98</v>
      </c>
      <c r="F49" s="19">
        <v>101.72</v>
      </c>
      <c r="G49" s="19">
        <v>18.600000000000001</v>
      </c>
      <c r="H49" s="19">
        <v>49.65</v>
      </c>
      <c r="I49" s="19">
        <v>75.16</v>
      </c>
      <c r="J49" s="19">
        <v>143.41</v>
      </c>
      <c r="K49" s="19">
        <f t="shared" si="6"/>
        <v>2447.3684210526317</v>
      </c>
      <c r="L49" s="19">
        <f t="shared" si="7"/>
        <v>1677.364864864865</v>
      </c>
      <c r="M49" s="19">
        <f t="shared" si="8"/>
        <v>76.693877551020407</v>
      </c>
      <c r="N49" s="19">
        <f t="shared" si="9"/>
        <v>140.98505701926857</v>
      </c>
    </row>
    <row r="50" spans="1:14" s="5" customFormat="1" ht="15.75" customHeight="1" x14ac:dyDescent="0.25">
      <c r="A50" s="44" t="s">
        <v>56</v>
      </c>
      <c r="B50" s="45"/>
      <c r="C50" s="20">
        <f t="shared" ref="C50:J50" si="12">SUM(C42:C49)</f>
        <v>100.14000000000001</v>
      </c>
      <c r="D50" s="20">
        <f t="shared" si="12"/>
        <v>57.949999999999996</v>
      </c>
      <c r="E50" s="20">
        <f t="shared" si="12"/>
        <v>1596.27</v>
      </c>
      <c r="F50" s="20">
        <f t="shared" si="12"/>
        <v>1754.3600000000001</v>
      </c>
      <c r="G50" s="20">
        <f t="shared" si="12"/>
        <v>143.76999999999998</v>
      </c>
      <c r="H50" s="20">
        <f t="shared" si="12"/>
        <v>717.01</v>
      </c>
      <c r="I50" s="20">
        <f t="shared" si="12"/>
        <v>2046.8300000000004</v>
      </c>
      <c r="J50" s="20">
        <f t="shared" si="12"/>
        <v>2907.61</v>
      </c>
      <c r="K50" s="20">
        <f t="shared" si="6"/>
        <v>143.5690033952466</v>
      </c>
      <c r="L50" s="20">
        <f t="shared" si="7"/>
        <v>1237.2907679033651</v>
      </c>
      <c r="M50" s="20">
        <f t="shared" si="8"/>
        <v>128.22580139951262</v>
      </c>
      <c r="N50" s="20">
        <f t="shared" si="9"/>
        <v>165.73622289609887</v>
      </c>
    </row>
    <row r="51" spans="1:14" s="27" customFormat="1" ht="15.75" customHeight="1" x14ac:dyDescent="0.2">
      <c r="A51" s="30">
        <v>42</v>
      </c>
      <c r="B51" s="22" t="s">
        <v>57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</row>
    <row r="52" spans="1:14" s="27" customFormat="1" ht="15.75" customHeight="1" x14ac:dyDescent="0.2">
      <c r="A52" s="30">
        <v>43</v>
      </c>
      <c r="B52" s="22" t="s">
        <v>58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</row>
    <row r="53" spans="1:14" s="27" customFormat="1" ht="15.75" customHeight="1" x14ac:dyDescent="0.2">
      <c r="A53" s="30">
        <v>44</v>
      </c>
      <c r="B53" s="22" t="s">
        <v>59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</row>
    <row r="54" spans="1:14" s="27" customFormat="1" ht="15.75" customHeight="1" x14ac:dyDescent="0.2">
      <c r="A54" s="30">
        <v>45</v>
      </c>
      <c r="B54" s="22" t="s">
        <v>60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</row>
    <row r="55" spans="1:14" s="27" customFormat="1" ht="15.75" customHeight="1" x14ac:dyDescent="0.2">
      <c r="A55" s="30">
        <v>46</v>
      </c>
      <c r="B55" s="22" t="s">
        <v>61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</row>
    <row r="56" spans="1:14" s="27" customFormat="1" ht="15.75" customHeight="1" x14ac:dyDescent="0.2">
      <c r="A56" s="30">
        <v>47</v>
      </c>
      <c r="B56" s="22" t="s">
        <v>62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</row>
    <row r="57" spans="1:14" s="5" customFormat="1" ht="15.75" customHeight="1" x14ac:dyDescent="0.25">
      <c r="A57" s="44" t="s">
        <v>63</v>
      </c>
      <c r="B57" s="45"/>
      <c r="C57" s="20">
        <f t="shared" ref="C57:J57" si="13">SUM(C51:C56)</f>
        <v>0</v>
      </c>
      <c r="D57" s="20">
        <f t="shared" si="13"/>
        <v>0</v>
      </c>
      <c r="E57" s="20">
        <f t="shared" si="13"/>
        <v>0</v>
      </c>
      <c r="F57" s="20">
        <f t="shared" si="13"/>
        <v>0</v>
      </c>
      <c r="G57" s="20">
        <f t="shared" si="13"/>
        <v>0</v>
      </c>
      <c r="H57" s="20">
        <f t="shared" si="13"/>
        <v>0</v>
      </c>
      <c r="I57" s="20">
        <f t="shared" si="13"/>
        <v>0</v>
      </c>
      <c r="J57" s="20">
        <f t="shared" si="13"/>
        <v>0</v>
      </c>
      <c r="K57" s="20">
        <v>0</v>
      </c>
      <c r="L57" s="20">
        <v>0</v>
      </c>
      <c r="M57" s="20">
        <v>0</v>
      </c>
      <c r="N57" s="20">
        <v>0</v>
      </c>
    </row>
    <row r="58" spans="1:14" s="5" customFormat="1" ht="15.75" customHeight="1" x14ac:dyDescent="0.25">
      <c r="A58" s="44" t="s">
        <v>64</v>
      </c>
      <c r="B58" s="45"/>
      <c r="C58" s="20">
        <f t="shared" ref="C58:J58" si="14">SUM(C17+C37+C39+C41+C50+C57)</f>
        <v>45931.18</v>
      </c>
      <c r="D58" s="20">
        <f t="shared" si="14"/>
        <v>49858.920000000006</v>
      </c>
      <c r="E58" s="20">
        <f t="shared" si="14"/>
        <v>136029.34</v>
      </c>
      <c r="F58" s="20">
        <f t="shared" si="14"/>
        <v>231819.43999999997</v>
      </c>
      <c r="G58" s="20">
        <f t="shared" si="14"/>
        <v>18784.93</v>
      </c>
      <c r="H58" s="20">
        <f t="shared" si="14"/>
        <v>27394.709999999995</v>
      </c>
      <c r="I58" s="20">
        <f t="shared" si="14"/>
        <v>114569.59999999998</v>
      </c>
      <c r="J58" s="20">
        <f t="shared" si="14"/>
        <v>160749.24</v>
      </c>
      <c r="K58" s="20">
        <f t="shared" si="6"/>
        <v>40.897991299156693</v>
      </c>
      <c r="L58" s="20">
        <f t="shared" si="7"/>
        <v>54.9444512636856</v>
      </c>
      <c r="M58" s="20">
        <f t="shared" si="8"/>
        <v>84.224182812325623</v>
      </c>
      <c r="N58" s="20">
        <f t="shared" si="9"/>
        <v>69.342433059108416</v>
      </c>
    </row>
    <row r="63" spans="1:14" x14ac:dyDescent="0.2">
      <c r="H63" s="13"/>
      <c r="I63" s="13"/>
      <c r="N63" s="13"/>
    </row>
    <row r="64" spans="1:14" x14ac:dyDescent="0.2">
      <c r="H64" s="13"/>
      <c r="I64" s="13"/>
      <c r="N64" s="13"/>
    </row>
  </sheetData>
  <sheetProtection selectLockedCells="1" selectUnlockedCells="1"/>
  <mergeCells count="16">
    <mergeCell ref="A57:B57"/>
    <mergeCell ref="A58:B58"/>
    <mergeCell ref="A17:B17"/>
    <mergeCell ref="A37:B37"/>
    <mergeCell ref="A39:B39"/>
    <mergeCell ref="A41:B41"/>
    <mergeCell ref="A50:B50"/>
    <mergeCell ref="C1:N1"/>
    <mergeCell ref="K2:N2"/>
    <mergeCell ref="A3:A4"/>
    <mergeCell ref="B3:B4"/>
    <mergeCell ref="C3:F3"/>
    <mergeCell ref="G3:J3"/>
    <mergeCell ref="K3:N3"/>
    <mergeCell ref="A2:J2"/>
    <mergeCell ref="A1:B1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7" firstPageNumber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Districtwise</vt:lpstr>
      <vt:lpstr>T4C</vt:lpstr>
      <vt:lpstr>t4B</vt:lpstr>
      <vt:lpstr>T4A</vt:lpstr>
      <vt:lpstr>T4A!Excel_BuiltIn_Print_Area</vt:lpstr>
      <vt:lpstr>T4C!Excel_BuiltIn_Print_Area</vt:lpstr>
      <vt:lpstr>T4A!Print_Area</vt:lpstr>
      <vt:lpstr>t4B!Print_Area</vt:lpstr>
      <vt:lpstr>T4C!Print_Area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2023-02-10T09:54:53Z</cp:lastPrinted>
  <dcterms:created xsi:type="dcterms:W3CDTF">2016-01-19T06:47:21Z</dcterms:created>
  <dcterms:modified xsi:type="dcterms:W3CDTF">2023-03-03T06:13:10Z</dcterms:modified>
</cp:coreProperties>
</file>